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000" windowHeight="12180" tabRatio="397"/>
  </bookViews>
  <sheets>
    <sheet name="Ф18" sheetId="1" r:id="rId1"/>
  </sheets>
  <calcPr calcId="145621" iterateDelta="1E-4"/>
</workbook>
</file>

<file path=xl/calcChain.xml><?xml version="1.0" encoding="utf-8"?>
<calcChain xmlns="http://schemas.openxmlformats.org/spreadsheetml/2006/main">
  <c r="AJ28" i="1" l="1"/>
  <c r="AK28" i="1"/>
  <c r="AL28" i="1"/>
  <c r="AM28" i="1"/>
  <c r="AJ45" i="1"/>
  <c r="AJ44" i="1" s="1"/>
  <c r="AJ27" i="1" s="1"/>
  <c r="AJ20" i="1" s="1"/>
  <c r="AJ19" i="1" s="1"/>
  <c r="AK45" i="1"/>
  <c r="AK44" i="1" s="1"/>
  <c r="AK27" i="1" s="1"/>
  <c r="AK20" i="1" s="1"/>
  <c r="AK19" i="1" s="1"/>
  <c r="AL45" i="1"/>
  <c r="AL44" i="1" s="1"/>
  <c r="AL27" i="1" s="1"/>
  <c r="AL20" i="1" s="1"/>
  <c r="AL19" i="1" s="1"/>
  <c r="AM45" i="1"/>
  <c r="AM44" i="1" s="1"/>
  <c r="AM27" i="1" s="1"/>
  <c r="AM20" i="1" s="1"/>
  <c r="AM19" i="1" s="1"/>
</calcChain>
</file>

<file path=xl/sharedStrings.xml><?xml version="1.0" encoding="utf-8"?>
<sst xmlns="http://schemas.openxmlformats.org/spreadsheetml/2006/main" count="403" uniqueCount="203">
  <si>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</si>
  <si>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</si>
  <si>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</si>
  <si>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АО «Учалинские электрические сети»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</si>
  <si>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</si>
  <si>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</si>
  <si>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</si>
  <si>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</si>
  <si>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</si>
  <si>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</si>
  <si>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</si>
  <si>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</si>
  <si>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</si>
  <si>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</si>
  <si>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</si>
  <si>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</si>
  <si>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</si>
  <si>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</si>
  <si>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</si>
  <si>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</si>
  <si>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</si>
  <si>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</si>
  <si>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</si>
  <si>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</si>
  <si>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</si>
  <si>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</si>
  <si>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</si>
  <si>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</si>
  <si>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</si>
  <si>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</si>
  <si>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</si>
  <si>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</si>
  <si>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</si>
  <si>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</si>
  <si>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</si>
  <si>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</si>
  <si>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</si>
  <si>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</si>
  <si>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</si>
  <si>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</si>
  <si>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</si>
  <si>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</si>
  <si>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</si>
  <si>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</si>
  <si>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</si>
  <si>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</si>
  <si>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</si>
  <si>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</si>
  <si>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</si>
  <si>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</si>
  <si>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</si>
  <si>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</si>
  <si>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</si>
  <si>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</si>
  <si>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</si>
  <si>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</si>
  <si>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</si>
  <si>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</si>
  <si>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</si>
  <si>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</si>
  <si>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</si>
  <si>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</si>
  <si>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</si>
  <si>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</si>
  <si>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</si>
  <si>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</si>
  <si>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</si>
  <si>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</si>
  <si>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</si>
  <si>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</si>
  <si>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</si>
  <si>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</si>
  <si>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</si>
  <si>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</si>
  <si>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</si>
  <si>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</si>
  <si>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</si>
  <si>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</si>
  <si>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</si>
  <si>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</si>
  <si>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</si>
  <si>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</si>
  <si>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</si>
  <si>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</si>
  <si>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</si>
  <si>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</si>
  <si>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</si>
  <si>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</si>
  <si>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</si>
  <si>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</si>
  <si>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</si>
  <si>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</si>
  <si>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</si>
  <si>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</si>
  <si>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</si>
  <si>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</si>
  <si>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</si>
  <si>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</si>
  <si>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</si>
  <si>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</si>
  <si>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</si>
  <si>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</si>
  <si>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</si>
  <si>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</si>
  <si>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</si>
  <si>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</si>
  <si>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</si>
  <si>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</si>
  <si>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</si>
  <si>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</si>
  <si>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</si>
  <si>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</si>
  <si>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</si>
  <si>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</si>
  <si>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</si>
  <si>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</si>
  <si>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</si>
  <si>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</si>
  <si>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</si>
  <si>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</si>
  <si>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</si>
  <si>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</si>
  <si>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</si>
  <si>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</si>
  <si>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</si>
  <si>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</si>
  <si>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</si>
  <si>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</si>
  <si>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</si>
  <si>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</si>
  <si>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</si>
  <si>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</si>
  <si>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</si>
  <si>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</si>
  <si>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</si>
  <si>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</si>
  <si>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</si>
  <si>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</si>
  <si>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</si>
  <si>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</si>
  <si>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</si>
  <si>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</si>
  <si>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</si>
  <si>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</si>
  <si>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</si>
  <si>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</si>
  <si>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</si>
  <si>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</si>
  <si>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</si>
  <si>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</si>
  <si>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</si>
  <si>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</si>
  <si>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</si>
  <si>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</si>
  <si>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</si>
  <si>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</si>
  <si>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</si>
  <si>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</si>
  <si>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</si>
  <si>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</si>
  <si>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</si>
  <si>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</si>
  <si>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</si>
  <si>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</si>
  <si>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</si>
  <si>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</si>
  <si>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</si>
  <si>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</si>
  <si>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</si>
  <si>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</si>
  <si>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Приказом МПЭиИ РБ № 133-О от 04.10.2021 г.</t>
  </si>
  <si>
    <t xml:space="preserve">   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</si>
  <si>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2022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</si>
  <si>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</si>
  <si>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</si>
  <si>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</si>
  <si>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</si>
  <si>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</si>
  <si>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</si>
  <si>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</si>
  <si>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</si>
  <si>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1.6.</t>
  </si>
  <si>
    <t>M_UES_Z2</t>
  </si>
  <si>
    <t>Создание системы АСКУЭ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</si>
  <si>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</si>
  <si>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</si>
  <si>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</si>
  <si>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</si>
  <si>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</si>
  <si>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</si>
  <si>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</si>
  <si>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</si>
  <si>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</si>
  <si>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</si>
  <si>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</si>
  <si>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</si>
  <si>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</si>
  <si>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</si>
  <si>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</si>
  <si>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</si>
  <si>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</si>
  <si>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\</t>
  </si>
  <si>
    <t>за I I квартал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</si>
</sst>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71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top"/>
    </xf>
    <xf numFmtId="49" fontId="2" fillId="0" borderId="4" xfId="1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1" fillId="3" borderId="4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left"/>
    </xf>
    <xf numFmtId="0" fontId="0" fillId="4" borderId="0" xfId="0" applyFont="1" applyFill="1" applyBorder="1" applyAlignment="1">
      <alignment horizontal="left"/>
    </xf>
    <xf numFmtId="49" fontId="2" fillId="0" borderId="8" xfId="3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1" fillId="0" borderId="8" xfId="3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49" fontId="2" fillId="0" borderId="8" xfId="1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49" fontId="7" fillId="0" borderId="8" xfId="1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textRotation="90" wrapText="1"/>
    </xf>
  </cellXfs>
  <cellStyles count="4">
    <cellStyle name="Excel Built-in Explanatory Text" xfId="1"/>
    <cellStyle name="Excel Built-in Explanatory Text 1" xfId="2"/>
    <cellStyle name="Обычный" xfId="0" builtinId="0"/>
    <cellStyle name="Пояснение" xfId="3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abSelected="1" topLeftCell="A17" zoomScale="115" zoomScaleNormal="115" zoomScaleSheetLayoutView="100" workbookViewId="0">
      <selection activeCell="D19" sqref="D19:AI85"/>
    </sheetView>
  </sheetViews>
  <sheetFormatPr defaultColWidth="7.5703125" defaultRowHeight="12.75" outlineLevelRow="1" x14ac:dyDescent="0.2"/>
  <cols>
    <col min="1" max="1" width="7.7109375" style="1" customWidth="1"/>
    <col min="2" max="2" width="47.85546875" style="55" customWidth="1"/>
    <col min="3" max="3" width="13.85546875" style="1" customWidth="1"/>
    <col min="4" max="9" width="10.42578125" style="1" customWidth="1"/>
    <col min="10" max="12" width="7" style="1" customWidth="1"/>
    <col min="13" max="13" width="7.28515625" style="1" customWidth="1"/>
    <col min="14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38" customWidth="1"/>
    <col min="31" max="33" width="10.42578125" style="39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B1" s="48"/>
      <c r="AD1" s="29"/>
      <c r="AE1" s="30"/>
      <c r="AF1" s="57" t="s">
        <v>0</v>
      </c>
      <c r="AG1" s="57"/>
      <c r="AH1" s="57"/>
      <c r="AI1" s="57"/>
      <c r="AJ1" s="57"/>
      <c r="AK1" s="57"/>
      <c r="AL1" s="57"/>
      <c r="AM1" s="57"/>
    </row>
    <row r="2" spans="1:256" ht="33" customHeight="1" x14ac:dyDescent="0.2">
      <c r="A2" s="3"/>
      <c r="B2" s="4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29"/>
      <c r="AE2" s="30"/>
      <c r="AF2" s="58" t="s">
        <v>1</v>
      </c>
      <c r="AG2" s="58"/>
      <c r="AH2" s="58"/>
      <c r="AI2" s="58"/>
      <c r="AJ2" s="58"/>
      <c r="AK2" s="58"/>
      <c r="AL2" s="58"/>
      <c r="AM2" s="58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59" t="s">
        <v>171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59" t="s">
        <v>202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 s="49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29"/>
      <c r="AE5" s="29"/>
      <c r="AF5" s="29"/>
      <c r="AG5" s="29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 s="49"/>
      <c r="C6"/>
      <c r="D6"/>
      <c r="E6"/>
      <c r="F6"/>
      <c r="G6"/>
      <c r="H6"/>
      <c r="I6"/>
      <c r="J6"/>
      <c r="K6"/>
      <c r="L6"/>
      <c r="M6"/>
      <c r="N6"/>
      <c r="O6"/>
      <c r="P6" s="28"/>
      <c r="Q6"/>
      <c r="R6"/>
      <c r="S6"/>
      <c r="T6" s="26" t="s">
        <v>2</v>
      </c>
      <c r="U6" s="6" t="s">
        <v>3</v>
      </c>
      <c r="V6" s="6"/>
      <c r="W6" s="6"/>
      <c r="X6" s="6"/>
      <c r="Y6" s="6"/>
      <c r="Z6" s="6"/>
      <c r="AA6" s="6"/>
      <c r="AB6" s="6"/>
      <c r="AC6"/>
      <c r="AD6" s="29"/>
      <c r="AE6" s="29"/>
      <c r="AF6" s="29"/>
      <c r="AG6" s="29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 s="49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60" t="s">
        <v>4</v>
      </c>
      <c r="V7" s="60"/>
      <c r="W7" s="60"/>
      <c r="X7" s="60"/>
      <c r="Y7" s="60"/>
      <c r="Z7" s="60"/>
      <c r="AA7" s="60"/>
      <c r="AB7" s="27"/>
      <c r="AC7" s="27"/>
      <c r="AD7" s="29"/>
      <c r="AE7" s="29"/>
      <c r="AF7" s="29"/>
      <c r="AG7" s="29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 s="49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 s="29"/>
      <c r="AE8" s="29"/>
      <c r="AF8" s="29"/>
      <c r="AG8" s="29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 s="4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56" t="s">
        <v>172</v>
      </c>
      <c r="W9" s="56"/>
      <c r="X9" s="8" t="s">
        <v>5</v>
      </c>
      <c r="Y9"/>
      <c r="Z9"/>
      <c r="AA9"/>
      <c r="AB9"/>
      <c r="AC9"/>
      <c r="AD9" s="29"/>
      <c r="AE9" s="29"/>
      <c r="AF9" s="29"/>
      <c r="AG9" s="2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 s="49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29"/>
      <c r="AE10" s="29"/>
      <c r="AF10" s="29"/>
      <c r="AG10" s="29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 s="49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5" t="s">
        <v>6</v>
      </c>
      <c r="V11" s="61" t="s">
        <v>170</v>
      </c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 s="49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29"/>
      <c r="AG12" s="29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 s="49"/>
      <c r="C13"/>
      <c r="D13"/>
      <c r="E13"/>
      <c r="F13"/>
      <c r="G13"/>
      <c r="H13"/>
      <c r="I13" s="7"/>
      <c r="J13" s="7"/>
      <c r="K13" s="7"/>
      <c r="L13" s="7"/>
      <c r="M13" s="7"/>
      <c r="N13" s="7"/>
      <c r="O13" s="7"/>
      <c r="P13" s="7"/>
      <c r="Q13" s="7"/>
      <c r="R13"/>
      <c r="S13"/>
      <c r="T13"/>
      <c r="U13"/>
      <c r="V13"/>
      <c r="W13"/>
      <c r="X13"/>
      <c r="Y13"/>
      <c r="Z13"/>
      <c r="AA13"/>
      <c r="AB13"/>
      <c r="AC13"/>
      <c r="AD13" s="29"/>
      <c r="AE13" s="29"/>
      <c r="AF13" s="29"/>
      <c r="AG13" s="29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63" t="s">
        <v>7</v>
      </c>
      <c r="B14" s="64" t="s">
        <v>8</v>
      </c>
      <c r="C14" s="63" t="s">
        <v>9</v>
      </c>
      <c r="D14" s="65" t="s">
        <v>10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9"/>
      <c r="AK14" s="9"/>
      <c r="AL14" s="9"/>
      <c r="AM14" s="10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63"/>
      <c r="B15" s="64"/>
      <c r="C15" s="63"/>
      <c r="D15" s="66" t="s">
        <v>11</v>
      </c>
      <c r="E15" s="66"/>
      <c r="F15" s="66"/>
      <c r="G15" s="66"/>
      <c r="H15" s="66"/>
      <c r="I15" s="66"/>
      <c r="J15" s="66"/>
      <c r="K15" s="66"/>
      <c r="L15" s="66" t="s">
        <v>12</v>
      </c>
      <c r="M15" s="66"/>
      <c r="N15" s="66"/>
      <c r="O15" s="66"/>
      <c r="P15" s="66"/>
      <c r="Q15" s="66"/>
      <c r="R15" s="67" t="s">
        <v>13</v>
      </c>
      <c r="S15" s="67"/>
      <c r="T15" s="67"/>
      <c r="U15" s="67"/>
      <c r="V15" s="67" t="s">
        <v>14</v>
      </c>
      <c r="W15" s="67"/>
      <c r="X15" s="67"/>
      <c r="Y15" s="67"/>
      <c r="Z15" s="67" t="s">
        <v>15</v>
      </c>
      <c r="AA15" s="67"/>
      <c r="AB15" s="67"/>
      <c r="AC15" s="67"/>
      <c r="AD15" s="69" t="s">
        <v>16</v>
      </c>
      <c r="AE15" s="69"/>
      <c r="AF15" s="69"/>
      <c r="AG15" s="69"/>
      <c r="AH15" s="66" t="s">
        <v>17</v>
      </c>
      <c r="AI15" s="66"/>
      <c r="AJ15" s="12"/>
      <c r="AK15" s="12"/>
      <c r="AL15" s="12"/>
      <c r="AM15" s="13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155.25" customHeight="1" x14ac:dyDescent="0.2">
      <c r="A16" s="63"/>
      <c r="B16" s="64"/>
      <c r="C16" s="63"/>
      <c r="D16" s="68" t="s">
        <v>18</v>
      </c>
      <c r="E16" s="68"/>
      <c r="F16" s="68" t="s">
        <v>19</v>
      </c>
      <c r="G16" s="68"/>
      <c r="H16" s="68" t="s">
        <v>20</v>
      </c>
      <c r="I16" s="68"/>
      <c r="J16" s="68" t="s">
        <v>21</v>
      </c>
      <c r="K16" s="68"/>
      <c r="L16" s="68" t="s">
        <v>22</v>
      </c>
      <c r="M16" s="68"/>
      <c r="N16" s="68" t="s">
        <v>23</v>
      </c>
      <c r="O16" s="68"/>
      <c r="P16" s="68" t="s">
        <v>24</v>
      </c>
      <c r="Q16" s="68"/>
      <c r="R16" s="68" t="s">
        <v>25</v>
      </c>
      <c r="S16" s="68"/>
      <c r="T16" s="68" t="s">
        <v>26</v>
      </c>
      <c r="U16" s="68"/>
      <c r="V16" s="68" t="s">
        <v>27</v>
      </c>
      <c r="W16" s="68"/>
      <c r="X16" s="68" t="s">
        <v>28</v>
      </c>
      <c r="Y16" s="68"/>
      <c r="Z16" s="68" t="s">
        <v>29</v>
      </c>
      <c r="AA16" s="68"/>
      <c r="AB16" s="68" t="s">
        <v>30</v>
      </c>
      <c r="AC16" s="68"/>
      <c r="AD16" s="70" t="s">
        <v>31</v>
      </c>
      <c r="AE16" s="70"/>
      <c r="AF16" s="70" t="s">
        <v>32</v>
      </c>
      <c r="AG16" s="70"/>
      <c r="AH16" s="68" t="s">
        <v>33</v>
      </c>
      <c r="AI16" s="68"/>
      <c r="AJ16" s="68" t="s">
        <v>34</v>
      </c>
      <c r="AK16" s="68"/>
      <c r="AL16" s="68" t="s">
        <v>35</v>
      </c>
      <c r="AM16" s="68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63"/>
      <c r="B17" s="64"/>
      <c r="C17" s="63"/>
      <c r="D17" s="14" t="s">
        <v>36</v>
      </c>
      <c r="E17" s="14" t="s">
        <v>37</v>
      </c>
      <c r="F17" s="14" t="s">
        <v>36</v>
      </c>
      <c r="G17" s="14" t="s">
        <v>37</v>
      </c>
      <c r="H17" s="14" t="s">
        <v>36</v>
      </c>
      <c r="I17" s="14" t="s">
        <v>37</v>
      </c>
      <c r="J17" s="14" t="s">
        <v>36</v>
      </c>
      <c r="K17" s="14" t="s">
        <v>37</v>
      </c>
      <c r="L17" s="14" t="s">
        <v>36</v>
      </c>
      <c r="M17" s="14" t="s">
        <v>37</v>
      </c>
      <c r="N17" s="14" t="s">
        <v>36</v>
      </c>
      <c r="O17" s="14" t="s">
        <v>37</v>
      </c>
      <c r="P17" s="14" t="s">
        <v>36</v>
      </c>
      <c r="Q17" s="14" t="s">
        <v>37</v>
      </c>
      <c r="R17" s="14" t="s">
        <v>36</v>
      </c>
      <c r="S17" s="14" t="s">
        <v>37</v>
      </c>
      <c r="T17" s="14" t="s">
        <v>36</v>
      </c>
      <c r="U17" s="14" t="s">
        <v>37</v>
      </c>
      <c r="V17" s="14" t="s">
        <v>36</v>
      </c>
      <c r="W17" s="14" t="s">
        <v>37</v>
      </c>
      <c r="X17" s="14" t="s">
        <v>36</v>
      </c>
      <c r="Y17" s="14" t="s">
        <v>37</v>
      </c>
      <c r="Z17" s="14" t="s">
        <v>36</v>
      </c>
      <c r="AA17" s="14" t="s">
        <v>37</v>
      </c>
      <c r="AB17" s="14" t="s">
        <v>36</v>
      </c>
      <c r="AC17" s="14" t="s">
        <v>37</v>
      </c>
      <c r="AD17" s="31" t="s">
        <v>36</v>
      </c>
      <c r="AE17" s="32" t="s">
        <v>37</v>
      </c>
      <c r="AF17" s="32" t="s">
        <v>36</v>
      </c>
      <c r="AG17" s="32" t="s">
        <v>37</v>
      </c>
      <c r="AH17" s="14" t="s">
        <v>36</v>
      </c>
      <c r="AI17" s="14" t="s">
        <v>37</v>
      </c>
      <c r="AJ17" s="14" t="s">
        <v>36</v>
      </c>
      <c r="AK17" s="14" t="s">
        <v>37</v>
      </c>
      <c r="AL17" s="14" t="s">
        <v>36</v>
      </c>
      <c r="AM17" s="14" t="s">
        <v>37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5">
        <v>1</v>
      </c>
      <c r="B18" s="50">
        <v>2</v>
      </c>
      <c r="C18" s="15">
        <v>3</v>
      </c>
      <c r="D18" s="15" t="s">
        <v>38</v>
      </c>
      <c r="E18" s="15" t="s">
        <v>39</v>
      </c>
      <c r="F18" s="15" t="s">
        <v>38</v>
      </c>
      <c r="G18" s="15" t="s">
        <v>39</v>
      </c>
      <c r="H18" s="15" t="s">
        <v>40</v>
      </c>
      <c r="I18" s="15" t="s">
        <v>41</v>
      </c>
      <c r="J18" s="15" t="s">
        <v>42</v>
      </c>
      <c r="K18" s="15" t="s">
        <v>43</v>
      </c>
      <c r="L18" s="15" t="s">
        <v>44</v>
      </c>
      <c r="M18" s="15" t="s">
        <v>45</v>
      </c>
      <c r="N18" s="15" t="s">
        <v>46</v>
      </c>
      <c r="O18" s="15" t="s">
        <v>47</v>
      </c>
      <c r="P18" s="15" t="s">
        <v>48</v>
      </c>
      <c r="Q18" s="15" t="s">
        <v>48</v>
      </c>
      <c r="R18" s="15" t="s">
        <v>49</v>
      </c>
      <c r="S18" s="15" t="s">
        <v>50</v>
      </c>
      <c r="T18" s="15" t="s">
        <v>51</v>
      </c>
      <c r="U18" s="15" t="s">
        <v>52</v>
      </c>
      <c r="V18" s="15" t="s">
        <v>53</v>
      </c>
      <c r="W18" s="15" t="s">
        <v>54</v>
      </c>
      <c r="X18" s="15" t="s">
        <v>55</v>
      </c>
      <c r="Y18" s="15" t="s">
        <v>56</v>
      </c>
      <c r="Z18" s="15" t="s">
        <v>57</v>
      </c>
      <c r="AA18" s="15" t="s">
        <v>58</v>
      </c>
      <c r="AB18" s="15" t="s">
        <v>59</v>
      </c>
      <c r="AC18" s="15" t="s">
        <v>60</v>
      </c>
      <c r="AD18" s="33" t="s">
        <v>61</v>
      </c>
      <c r="AE18" s="34" t="s">
        <v>62</v>
      </c>
      <c r="AF18" s="34" t="s">
        <v>63</v>
      </c>
      <c r="AG18" s="34" t="s">
        <v>64</v>
      </c>
      <c r="AH18" s="15" t="s">
        <v>65</v>
      </c>
      <c r="AI18" s="15" t="s">
        <v>66</v>
      </c>
      <c r="AJ18" s="15" t="s">
        <v>67</v>
      </c>
      <c r="AK18" s="15" t="s">
        <v>68</v>
      </c>
      <c r="AL18" s="15" t="s">
        <v>69</v>
      </c>
      <c r="AM18" s="15" t="s">
        <v>69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4" customHeight="1" x14ac:dyDescent="0.2">
      <c r="A19" s="16" t="s">
        <v>70</v>
      </c>
      <c r="B19" s="51" t="s">
        <v>71</v>
      </c>
      <c r="C19" s="17" t="s">
        <v>72</v>
      </c>
      <c r="D19" s="18">
        <v>0</v>
      </c>
      <c r="E19" s="18">
        <v>0</v>
      </c>
      <c r="F19" s="18">
        <v>11.184999999999999</v>
      </c>
      <c r="G19" s="18">
        <v>2.7850000000000001</v>
      </c>
      <c r="H19" s="18">
        <v>0</v>
      </c>
      <c r="I19" s="18">
        <v>0.32</v>
      </c>
      <c r="J19" s="18">
        <v>0</v>
      </c>
      <c r="K19" s="18">
        <v>0</v>
      </c>
      <c r="L19" s="18">
        <v>2.4900000000000002</v>
      </c>
      <c r="M19" s="18">
        <v>0</v>
      </c>
      <c r="N19" s="18">
        <v>1.4999999999999999E-2</v>
      </c>
      <c r="O19" s="18">
        <v>0</v>
      </c>
      <c r="P19" s="18">
        <v>0.5</v>
      </c>
      <c r="Q19" s="18">
        <v>0</v>
      </c>
      <c r="R19" s="18">
        <v>5.8507600000000002</v>
      </c>
      <c r="S19" s="18">
        <v>0.32656000000000002</v>
      </c>
      <c r="T19" s="18">
        <v>1.0079499999999999</v>
      </c>
      <c r="U19" s="18">
        <v>0.16656000000000001</v>
      </c>
      <c r="V19" s="18">
        <v>0</v>
      </c>
      <c r="W19" s="18">
        <v>91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35">
        <v>15.483000000000001</v>
      </c>
      <c r="AE19" s="36">
        <v>0</v>
      </c>
      <c r="AF19" s="36">
        <v>6</v>
      </c>
      <c r="AG19" s="36">
        <v>0</v>
      </c>
      <c r="AH19" s="18">
        <v>0</v>
      </c>
      <c r="AI19" s="18">
        <v>0</v>
      </c>
      <c r="AJ19" s="11" t="str">
        <f>AJ20</f>
        <v>нд</v>
      </c>
      <c r="AK19" s="11" t="str">
        <f>AK20</f>
        <v>нд</v>
      </c>
      <c r="AL19" s="11" t="str">
        <f>AL20</f>
        <v>нд</v>
      </c>
      <c r="AM19" s="11" t="str">
        <f>AM20</f>
        <v>нд</v>
      </c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22.5" customHeight="1" x14ac:dyDescent="0.2">
      <c r="A20" s="16" t="s">
        <v>73</v>
      </c>
      <c r="B20" s="51" t="s">
        <v>74</v>
      </c>
      <c r="C20" s="17" t="s">
        <v>72</v>
      </c>
      <c r="D20" s="17" t="s">
        <v>72</v>
      </c>
      <c r="E20" s="18">
        <v>0</v>
      </c>
      <c r="F20" s="18">
        <v>11.184999999999999</v>
      </c>
      <c r="G20" s="18">
        <v>2.7850000000000001</v>
      </c>
      <c r="H20" s="18">
        <v>0</v>
      </c>
      <c r="I20" s="18">
        <v>0.32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91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35">
        <v>0</v>
      </c>
      <c r="AE20" s="36">
        <v>0</v>
      </c>
      <c r="AF20" s="36">
        <v>0</v>
      </c>
      <c r="AG20" s="36">
        <v>0</v>
      </c>
      <c r="AH20" s="18">
        <v>0</v>
      </c>
      <c r="AI20" s="18">
        <v>0</v>
      </c>
      <c r="AJ20" s="11" t="str">
        <f>AJ27</f>
        <v>нд</v>
      </c>
      <c r="AK20" s="11" t="str">
        <f>AK27</f>
        <v>нд</v>
      </c>
      <c r="AL20" s="11" t="str">
        <f>AL27</f>
        <v>нд</v>
      </c>
      <c r="AM20" s="11" t="str">
        <f>AM27</f>
        <v>нд</v>
      </c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23.25" customHeight="1" x14ac:dyDescent="0.2">
      <c r="A21" s="16" t="s">
        <v>75</v>
      </c>
      <c r="B21" s="51" t="s">
        <v>76</v>
      </c>
      <c r="C21" s="17" t="s">
        <v>72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2.4900000000000002</v>
      </c>
      <c r="M21" s="18">
        <v>0</v>
      </c>
      <c r="N21" s="18">
        <v>1E-3</v>
      </c>
      <c r="O21" s="18">
        <v>0</v>
      </c>
      <c r="P21" s="18">
        <v>0.5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35">
        <v>15.483000000000001</v>
      </c>
      <c r="AE21" s="36">
        <v>0</v>
      </c>
      <c r="AF21" s="36">
        <v>0</v>
      </c>
      <c r="AG21" s="36">
        <v>0</v>
      </c>
      <c r="AH21" s="18">
        <v>0</v>
      </c>
      <c r="AI21" s="18">
        <v>0</v>
      </c>
      <c r="AJ21" s="11" t="s">
        <v>77</v>
      </c>
      <c r="AK21" s="11" t="s">
        <v>77</v>
      </c>
      <c r="AL21" s="11" t="s">
        <v>77</v>
      </c>
      <c r="AM21" s="11" t="s">
        <v>77</v>
      </c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29.25" customHeight="1" x14ac:dyDescent="0.2">
      <c r="A22" s="20" t="s">
        <v>78</v>
      </c>
      <c r="B22" s="51" t="s">
        <v>79</v>
      </c>
      <c r="C22" s="17" t="s">
        <v>72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 t="s">
        <v>201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35">
        <v>0</v>
      </c>
      <c r="AE22" s="36">
        <v>0</v>
      </c>
      <c r="AF22" s="36">
        <v>0</v>
      </c>
      <c r="AG22" s="36">
        <v>0</v>
      </c>
      <c r="AH22" s="18">
        <v>0</v>
      </c>
      <c r="AI22" s="18">
        <v>0</v>
      </c>
      <c r="AJ22" s="11" t="s">
        <v>77</v>
      </c>
      <c r="AK22" s="11" t="s">
        <v>77</v>
      </c>
      <c r="AL22" s="11" t="s">
        <v>77</v>
      </c>
      <c r="AM22" s="11" t="s">
        <v>77</v>
      </c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27" customHeight="1" x14ac:dyDescent="0.2">
      <c r="A23" s="20" t="s">
        <v>80</v>
      </c>
      <c r="B23" s="51" t="s">
        <v>81</v>
      </c>
      <c r="C23" s="17" t="s">
        <v>72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35">
        <v>0</v>
      </c>
      <c r="AE23" s="36">
        <v>0</v>
      </c>
      <c r="AF23" s="36">
        <v>0</v>
      </c>
      <c r="AG23" s="36">
        <v>0</v>
      </c>
      <c r="AH23" s="18">
        <v>0</v>
      </c>
      <c r="AI23" s="18">
        <v>0</v>
      </c>
      <c r="AJ23" s="11" t="s">
        <v>77</v>
      </c>
      <c r="AK23" s="11" t="s">
        <v>77</v>
      </c>
      <c r="AL23" s="11" t="s">
        <v>77</v>
      </c>
      <c r="AM23" s="11" t="s">
        <v>77</v>
      </c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29.25" customHeight="1" x14ac:dyDescent="0.2">
      <c r="A24" s="20" t="s">
        <v>82</v>
      </c>
      <c r="B24" s="51" t="s">
        <v>83</v>
      </c>
      <c r="C24" s="17" t="s">
        <v>72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35">
        <v>0</v>
      </c>
      <c r="AE24" s="36">
        <v>0</v>
      </c>
      <c r="AF24" s="36">
        <v>0</v>
      </c>
      <c r="AG24" s="36">
        <v>0</v>
      </c>
      <c r="AH24" s="18">
        <v>0</v>
      </c>
      <c r="AI24" s="18">
        <v>0</v>
      </c>
      <c r="AJ24" s="11" t="s">
        <v>77</v>
      </c>
      <c r="AK24" s="11" t="s">
        <v>77</v>
      </c>
      <c r="AL24" s="11" t="s">
        <v>77</v>
      </c>
      <c r="AM24" s="11" t="s">
        <v>77</v>
      </c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4" customFormat="1" ht="31.5" customHeight="1" x14ac:dyDescent="0.2">
      <c r="A25" s="16" t="s">
        <v>84</v>
      </c>
      <c r="B25" s="52" t="s">
        <v>85</v>
      </c>
      <c r="C25" s="23" t="s">
        <v>72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35">
        <v>0</v>
      </c>
      <c r="AE25" s="35">
        <v>0</v>
      </c>
      <c r="AF25" s="35">
        <v>6</v>
      </c>
      <c r="AG25" s="35">
        <v>0</v>
      </c>
      <c r="AH25" s="19">
        <v>0</v>
      </c>
      <c r="AI25" s="19">
        <v>0</v>
      </c>
      <c r="AJ25" s="24" t="s">
        <v>77</v>
      </c>
      <c r="AK25" s="24" t="s">
        <v>77</v>
      </c>
      <c r="AL25" s="24" t="s">
        <v>77</v>
      </c>
      <c r="AM25" s="24" t="s">
        <v>77</v>
      </c>
    </row>
    <row r="26" spans="1:256" s="4" customFormat="1" ht="31.5" customHeight="1" x14ac:dyDescent="0.2">
      <c r="A26" s="16" t="s">
        <v>86</v>
      </c>
      <c r="B26" s="52" t="s">
        <v>87</v>
      </c>
      <c r="C26" s="23" t="s">
        <v>72</v>
      </c>
      <c r="D26" s="19">
        <v>0</v>
      </c>
      <c r="E26" s="19">
        <v>0</v>
      </c>
      <c r="F26" s="19">
        <v>11.184999999999999</v>
      </c>
      <c r="G26" s="19">
        <v>2.7850000000000001</v>
      </c>
      <c r="H26" s="19">
        <v>0</v>
      </c>
      <c r="I26" s="19">
        <v>0.32</v>
      </c>
      <c r="J26" s="19">
        <v>0</v>
      </c>
      <c r="K26" s="19">
        <v>0</v>
      </c>
      <c r="L26" s="19">
        <v>2.4900000000000002</v>
      </c>
      <c r="M26" s="19">
        <v>0</v>
      </c>
      <c r="N26" s="19">
        <v>1E-3</v>
      </c>
      <c r="O26" s="19">
        <v>0</v>
      </c>
      <c r="P26" s="19">
        <v>0.5</v>
      </c>
      <c r="Q26" s="19">
        <v>0</v>
      </c>
      <c r="R26" s="19">
        <v>5.8507600000000002</v>
      </c>
      <c r="S26" s="19">
        <v>0.32656000000000002</v>
      </c>
      <c r="T26" s="19">
        <v>1.0079499999999999</v>
      </c>
      <c r="U26" s="19">
        <v>0.16656000000000001</v>
      </c>
      <c r="V26" s="19">
        <v>0</v>
      </c>
      <c r="W26" s="19">
        <v>91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35">
        <v>0.36300000000000004</v>
      </c>
      <c r="AE26" s="35">
        <v>0</v>
      </c>
      <c r="AF26" s="35">
        <v>0</v>
      </c>
      <c r="AG26" s="35">
        <v>0</v>
      </c>
      <c r="AH26" s="19">
        <v>0</v>
      </c>
      <c r="AI26" s="19">
        <v>0</v>
      </c>
      <c r="AJ26" s="24" t="s">
        <v>77</v>
      </c>
      <c r="AK26" s="24" t="s">
        <v>77</v>
      </c>
      <c r="AL26" s="24" t="s">
        <v>77</v>
      </c>
      <c r="AM26" s="24" t="s">
        <v>77</v>
      </c>
    </row>
    <row r="27" spans="1:256" s="4" customFormat="1" ht="30" customHeight="1" x14ac:dyDescent="0.2">
      <c r="A27" s="16" t="s">
        <v>88</v>
      </c>
      <c r="B27" s="52" t="s">
        <v>89</v>
      </c>
      <c r="C27" s="23" t="s">
        <v>72</v>
      </c>
      <c r="D27" s="19">
        <v>0</v>
      </c>
      <c r="E27" s="19">
        <v>0</v>
      </c>
      <c r="F27" s="19">
        <v>11.184999999999999</v>
      </c>
      <c r="G27" s="19">
        <v>2.7850000000000001</v>
      </c>
      <c r="H27" s="19">
        <v>0</v>
      </c>
      <c r="I27" s="19">
        <v>0.32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91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35">
        <v>0</v>
      </c>
      <c r="AE27" s="35">
        <v>0</v>
      </c>
      <c r="AF27" s="35">
        <v>0</v>
      </c>
      <c r="AG27" s="35">
        <v>0</v>
      </c>
      <c r="AH27" s="19">
        <v>0</v>
      </c>
      <c r="AI27" s="19">
        <v>0</v>
      </c>
      <c r="AJ27" s="24" t="str">
        <f>AJ44</f>
        <v>нд</v>
      </c>
      <c r="AK27" s="24" t="str">
        <f>AK44</f>
        <v>нд</v>
      </c>
      <c r="AL27" s="24" t="str">
        <f>AL44</f>
        <v>нд</v>
      </c>
      <c r="AM27" s="24" t="str">
        <f>AM44</f>
        <v>нд</v>
      </c>
    </row>
    <row r="28" spans="1:256" s="3" customFormat="1" ht="27.75" customHeight="1" x14ac:dyDescent="0.2">
      <c r="A28" s="20" t="s">
        <v>90</v>
      </c>
      <c r="B28" s="51" t="s">
        <v>91</v>
      </c>
      <c r="C28" s="17" t="s">
        <v>72</v>
      </c>
      <c r="D28" s="18">
        <v>0</v>
      </c>
      <c r="E28" s="18">
        <v>0</v>
      </c>
      <c r="F28" s="18">
        <v>11.184999999999999</v>
      </c>
      <c r="G28" s="18">
        <v>2.7850000000000001</v>
      </c>
      <c r="H28" s="18">
        <v>0</v>
      </c>
      <c r="I28" s="18">
        <v>0.32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91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35">
        <v>0</v>
      </c>
      <c r="AE28" s="36">
        <v>0</v>
      </c>
      <c r="AF28" s="36">
        <v>0</v>
      </c>
      <c r="AG28" s="36">
        <v>0</v>
      </c>
      <c r="AH28" s="18">
        <v>0</v>
      </c>
      <c r="AI28" s="18">
        <v>0</v>
      </c>
      <c r="AJ28" s="21">
        <f>SUM(AJ29:AJ30)</f>
        <v>0</v>
      </c>
      <c r="AK28" s="21">
        <f>SUM(AK29:AK30)</f>
        <v>0</v>
      </c>
      <c r="AL28" s="21">
        <f>SUM(AL29:AL30)</f>
        <v>0</v>
      </c>
      <c r="AM28" s="21">
        <f>SUM(AM29:AM30)</f>
        <v>0</v>
      </c>
    </row>
    <row r="29" spans="1:256" ht="24.75" customHeight="1" outlineLevel="1" x14ac:dyDescent="0.2">
      <c r="A29" s="20" t="s">
        <v>92</v>
      </c>
      <c r="B29" s="51" t="s">
        <v>93</v>
      </c>
      <c r="C29" s="17" t="s">
        <v>72</v>
      </c>
      <c r="D29" s="18">
        <v>0</v>
      </c>
      <c r="E29" s="18">
        <v>0</v>
      </c>
      <c r="F29" s="18">
        <v>10.664999999999999</v>
      </c>
      <c r="G29" s="18">
        <v>2.415</v>
      </c>
      <c r="H29" s="18">
        <v>0</v>
      </c>
      <c r="I29" s="18">
        <v>0.16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88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35">
        <v>0</v>
      </c>
      <c r="AE29" s="36">
        <v>0</v>
      </c>
      <c r="AF29" s="36">
        <v>0</v>
      </c>
      <c r="AG29" s="36">
        <v>0</v>
      </c>
      <c r="AH29" s="18">
        <v>0</v>
      </c>
      <c r="AI29" s="18">
        <v>0</v>
      </c>
      <c r="AJ29" s="11" t="s">
        <v>77</v>
      </c>
      <c r="AK29" s="11" t="s">
        <v>77</v>
      </c>
      <c r="AL29" s="11" t="s">
        <v>77</v>
      </c>
      <c r="AM29" s="11" t="s">
        <v>77</v>
      </c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4" customFormat="1" ht="40.5" customHeight="1" outlineLevel="1" x14ac:dyDescent="0.2">
      <c r="A30" s="25" t="s">
        <v>92</v>
      </c>
      <c r="B30" s="52" t="s">
        <v>94</v>
      </c>
      <c r="C30" s="23" t="s">
        <v>95</v>
      </c>
      <c r="D30" s="19">
        <v>0</v>
      </c>
      <c r="E30" s="19">
        <v>0</v>
      </c>
      <c r="F30" s="19">
        <v>10.664999999999999</v>
      </c>
      <c r="G30" s="19">
        <v>2.415</v>
      </c>
      <c r="H30" s="19">
        <v>0</v>
      </c>
      <c r="I30" s="19">
        <v>0.16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88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35">
        <v>0</v>
      </c>
      <c r="AE30" s="35">
        <v>0</v>
      </c>
      <c r="AF30" s="35">
        <v>0</v>
      </c>
      <c r="AG30" s="35">
        <v>0</v>
      </c>
      <c r="AH30" s="19">
        <v>0</v>
      </c>
      <c r="AI30" s="19">
        <v>0</v>
      </c>
      <c r="AJ30" s="24" t="s">
        <v>77</v>
      </c>
      <c r="AK30" s="24" t="s">
        <v>77</v>
      </c>
      <c r="AL30" s="24" t="s">
        <v>77</v>
      </c>
      <c r="AM30" s="24" t="s">
        <v>77</v>
      </c>
    </row>
    <row r="31" spans="1:256" s="3" customFormat="1" ht="35.25" customHeight="1" outlineLevel="1" x14ac:dyDescent="0.2">
      <c r="A31" s="20" t="s">
        <v>96</v>
      </c>
      <c r="B31" s="51" t="s">
        <v>97</v>
      </c>
      <c r="C31" s="17" t="s">
        <v>72</v>
      </c>
      <c r="D31" s="18">
        <v>0</v>
      </c>
      <c r="E31" s="18">
        <v>0</v>
      </c>
      <c r="F31" s="18">
        <v>0.52</v>
      </c>
      <c r="G31" s="18">
        <v>0.37</v>
      </c>
      <c r="H31" s="18">
        <v>0</v>
      </c>
      <c r="I31" s="18">
        <v>0.16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3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35">
        <v>0</v>
      </c>
      <c r="AE31" s="36">
        <v>0</v>
      </c>
      <c r="AF31" s="36">
        <v>0</v>
      </c>
      <c r="AG31" s="36">
        <v>0</v>
      </c>
      <c r="AH31" s="18">
        <v>0</v>
      </c>
      <c r="AI31" s="18">
        <v>0</v>
      </c>
      <c r="AJ31" s="11" t="s">
        <v>77</v>
      </c>
      <c r="AK31" s="11" t="s">
        <v>77</v>
      </c>
      <c r="AL31" s="11" t="s">
        <v>77</v>
      </c>
      <c r="AM31" s="11" t="s">
        <v>77</v>
      </c>
    </row>
    <row r="32" spans="1:256" s="3" customFormat="1" ht="39" customHeight="1" x14ac:dyDescent="0.2">
      <c r="A32" s="20" t="s">
        <v>98</v>
      </c>
      <c r="B32" s="51" t="s">
        <v>99</v>
      </c>
      <c r="C32" s="17" t="s">
        <v>72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35">
        <v>0</v>
      </c>
      <c r="AE32" s="36">
        <v>0</v>
      </c>
      <c r="AF32" s="36">
        <v>0</v>
      </c>
      <c r="AG32" s="36">
        <v>0</v>
      </c>
      <c r="AH32" s="18">
        <v>0</v>
      </c>
      <c r="AI32" s="18">
        <v>0</v>
      </c>
      <c r="AJ32" s="11" t="s">
        <v>77</v>
      </c>
      <c r="AK32" s="11" t="s">
        <v>77</v>
      </c>
      <c r="AL32" s="11" t="s">
        <v>77</v>
      </c>
      <c r="AM32" s="11" t="s">
        <v>77</v>
      </c>
    </row>
    <row r="33" spans="1:39" s="3" customFormat="1" ht="24" customHeight="1" outlineLevel="1" x14ac:dyDescent="0.2">
      <c r="A33" s="20" t="s">
        <v>100</v>
      </c>
      <c r="B33" s="51" t="s">
        <v>101</v>
      </c>
      <c r="C33" s="17" t="s">
        <v>72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35">
        <v>0</v>
      </c>
      <c r="AE33" s="36">
        <v>0</v>
      </c>
      <c r="AF33" s="36">
        <v>0</v>
      </c>
      <c r="AG33" s="36">
        <v>0</v>
      </c>
      <c r="AH33" s="18">
        <v>0</v>
      </c>
      <c r="AI33" s="18">
        <v>0</v>
      </c>
      <c r="AJ33" s="11" t="s">
        <v>77</v>
      </c>
      <c r="AK33" s="11" t="s">
        <v>77</v>
      </c>
      <c r="AL33" s="11" t="s">
        <v>77</v>
      </c>
      <c r="AM33" s="11" t="s">
        <v>77</v>
      </c>
    </row>
    <row r="34" spans="1:39" s="3" customFormat="1" ht="28.5" customHeight="1" outlineLevel="1" x14ac:dyDescent="0.2">
      <c r="A34" s="20" t="s">
        <v>102</v>
      </c>
      <c r="B34" s="51" t="s">
        <v>103</v>
      </c>
      <c r="C34" s="17" t="s">
        <v>72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35">
        <v>0</v>
      </c>
      <c r="AE34" s="36">
        <v>0</v>
      </c>
      <c r="AF34" s="36">
        <v>0</v>
      </c>
      <c r="AG34" s="36">
        <v>0</v>
      </c>
      <c r="AH34" s="18">
        <v>0</v>
      </c>
      <c r="AI34" s="18">
        <v>0</v>
      </c>
      <c r="AJ34" s="11" t="s">
        <v>77</v>
      </c>
      <c r="AK34" s="11" t="s">
        <v>77</v>
      </c>
      <c r="AL34" s="11" t="s">
        <v>77</v>
      </c>
      <c r="AM34" s="11" t="s">
        <v>77</v>
      </c>
    </row>
    <row r="35" spans="1:39" s="3" customFormat="1" ht="22.5" customHeight="1" x14ac:dyDescent="0.2">
      <c r="A35" s="20" t="s">
        <v>104</v>
      </c>
      <c r="B35" s="51" t="s">
        <v>105</v>
      </c>
      <c r="C35" s="17" t="s">
        <v>72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35">
        <v>0</v>
      </c>
      <c r="AE35" s="36">
        <v>0</v>
      </c>
      <c r="AF35" s="36">
        <v>0</v>
      </c>
      <c r="AG35" s="36">
        <v>0</v>
      </c>
      <c r="AH35" s="18">
        <v>0</v>
      </c>
      <c r="AI35" s="18">
        <v>0</v>
      </c>
      <c r="AJ35" s="11" t="s">
        <v>77</v>
      </c>
      <c r="AK35" s="11" t="s">
        <v>77</v>
      </c>
      <c r="AL35" s="11" t="s">
        <v>77</v>
      </c>
      <c r="AM35" s="11" t="s">
        <v>77</v>
      </c>
    </row>
    <row r="36" spans="1:39" s="3" customFormat="1" ht="39.75" customHeight="1" outlineLevel="1" x14ac:dyDescent="0.2">
      <c r="A36" s="20" t="s">
        <v>106</v>
      </c>
      <c r="B36" s="51" t="s">
        <v>107</v>
      </c>
      <c r="C36" s="17" t="s">
        <v>72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35">
        <v>0</v>
      </c>
      <c r="AE36" s="36">
        <v>0</v>
      </c>
      <c r="AF36" s="36">
        <v>0</v>
      </c>
      <c r="AG36" s="36">
        <v>0</v>
      </c>
      <c r="AH36" s="18">
        <v>0</v>
      </c>
      <c r="AI36" s="18">
        <v>0</v>
      </c>
      <c r="AJ36" s="11" t="s">
        <v>77</v>
      </c>
      <c r="AK36" s="11" t="s">
        <v>77</v>
      </c>
      <c r="AL36" s="11" t="s">
        <v>77</v>
      </c>
      <c r="AM36" s="11" t="s">
        <v>77</v>
      </c>
    </row>
    <row r="37" spans="1:39" s="3" customFormat="1" ht="17.25" customHeight="1" outlineLevel="1" x14ac:dyDescent="0.2">
      <c r="A37" s="20" t="s">
        <v>108</v>
      </c>
      <c r="B37" s="51" t="s">
        <v>109</v>
      </c>
      <c r="C37" s="17" t="s">
        <v>72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35">
        <v>0</v>
      </c>
      <c r="AE37" s="36">
        <v>0</v>
      </c>
      <c r="AF37" s="36">
        <v>0</v>
      </c>
      <c r="AG37" s="36">
        <v>0</v>
      </c>
      <c r="AH37" s="18">
        <v>0</v>
      </c>
      <c r="AI37" s="18">
        <v>0</v>
      </c>
      <c r="AJ37" s="11" t="s">
        <v>77</v>
      </c>
      <c r="AK37" s="11" t="s">
        <v>77</v>
      </c>
      <c r="AL37" s="11" t="s">
        <v>77</v>
      </c>
      <c r="AM37" s="11" t="s">
        <v>77</v>
      </c>
    </row>
    <row r="38" spans="1:39" s="3" customFormat="1" ht="20.25" customHeight="1" outlineLevel="1" x14ac:dyDescent="0.2">
      <c r="A38" s="20" t="s">
        <v>108</v>
      </c>
      <c r="B38" s="51" t="s">
        <v>110</v>
      </c>
      <c r="C38" s="17" t="s">
        <v>72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35">
        <v>0</v>
      </c>
      <c r="AE38" s="36">
        <v>0</v>
      </c>
      <c r="AF38" s="36">
        <v>0</v>
      </c>
      <c r="AG38" s="36">
        <v>0</v>
      </c>
      <c r="AH38" s="18">
        <v>0</v>
      </c>
      <c r="AI38" s="18">
        <v>0</v>
      </c>
      <c r="AJ38" s="11" t="s">
        <v>77</v>
      </c>
      <c r="AK38" s="11" t="s">
        <v>77</v>
      </c>
      <c r="AL38" s="11" t="s">
        <v>77</v>
      </c>
      <c r="AM38" s="11" t="s">
        <v>77</v>
      </c>
    </row>
    <row r="39" spans="1:39" s="3" customFormat="1" ht="31.5" customHeight="1" outlineLevel="1" x14ac:dyDescent="0.2">
      <c r="A39" s="20" t="s">
        <v>108</v>
      </c>
      <c r="B39" s="51" t="s">
        <v>111</v>
      </c>
      <c r="C39" s="17" t="s">
        <v>72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35">
        <v>0</v>
      </c>
      <c r="AE39" s="36">
        <v>0</v>
      </c>
      <c r="AF39" s="36">
        <v>0</v>
      </c>
      <c r="AG39" s="36">
        <v>0</v>
      </c>
      <c r="AH39" s="18">
        <v>0</v>
      </c>
      <c r="AI39" s="18">
        <v>0</v>
      </c>
      <c r="AJ39" s="11" t="s">
        <v>77</v>
      </c>
      <c r="AK39" s="11" t="s">
        <v>77</v>
      </c>
      <c r="AL39" s="11" t="s">
        <v>77</v>
      </c>
      <c r="AM39" s="11" t="s">
        <v>77</v>
      </c>
    </row>
    <row r="40" spans="1:39" s="3" customFormat="1" ht="24" customHeight="1" outlineLevel="1" x14ac:dyDescent="0.2">
      <c r="A40" s="20" t="s">
        <v>108</v>
      </c>
      <c r="B40" s="51" t="s">
        <v>112</v>
      </c>
      <c r="C40" s="17" t="s">
        <v>72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35">
        <v>0</v>
      </c>
      <c r="AE40" s="36">
        <v>0</v>
      </c>
      <c r="AF40" s="36">
        <v>0</v>
      </c>
      <c r="AG40" s="36">
        <v>0</v>
      </c>
      <c r="AH40" s="18">
        <v>0</v>
      </c>
      <c r="AI40" s="18">
        <v>0</v>
      </c>
      <c r="AJ40" s="11" t="s">
        <v>77</v>
      </c>
      <c r="AK40" s="11" t="s">
        <v>77</v>
      </c>
      <c r="AL40" s="11" t="s">
        <v>77</v>
      </c>
      <c r="AM40" s="11" t="s">
        <v>77</v>
      </c>
    </row>
    <row r="41" spans="1:39" s="3" customFormat="1" ht="21.75" customHeight="1" outlineLevel="1" x14ac:dyDescent="0.2">
      <c r="A41" s="20" t="s">
        <v>113</v>
      </c>
      <c r="B41" s="51" t="s">
        <v>109</v>
      </c>
      <c r="C41" s="17" t="s">
        <v>72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35">
        <v>0</v>
      </c>
      <c r="AE41" s="36">
        <v>0</v>
      </c>
      <c r="AF41" s="36">
        <v>0</v>
      </c>
      <c r="AG41" s="36">
        <v>0</v>
      </c>
      <c r="AH41" s="18">
        <v>0</v>
      </c>
      <c r="AI41" s="18">
        <v>0</v>
      </c>
      <c r="AJ41" s="11" t="s">
        <v>77</v>
      </c>
      <c r="AK41" s="11" t="s">
        <v>77</v>
      </c>
      <c r="AL41" s="11" t="s">
        <v>77</v>
      </c>
      <c r="AM41" s="11" t="s">
        <v>77</v>
      </c>
    </row>
    <row r="42" spans="1:39" s="3" customFormat="1" ht="20.25" customHeight="1" outlineLevel="1" x14ac:dyDescent="0.2">
      <c r="A42" s="20" t="s">
        <v>113</v>
      </c>
      <c r="B42" s="51" t="s">
        <v>110</v>
      </c>
      <c r="C42" s="17" t="s">
        <v>72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35">
        <v>0</v>
      </c>
      <c r="AE42" s="36">
        <v>0</v>
      </c>
      <c r="AF42" s="36">
        <v>0</v>
      </c>
      <c r="AG42" s="36">
        <v>0</v>
      </c>
      <c r="AH42" s="18">
        <v>0</v>
      </c>
      <c r="AI42" s="18">
        <v>0</v>
      </c>
      <c r="AJ42" s="11" t="s">
        <v>77</v>
      </c>
      <c r="AK42" s="11" t="s">
        <v>77</v>
      </c>
      <c r="AL42" s="11" t="s">
        <v>77</v>
      </c>
      <c r="AM42" s="11" t="s">
        <v>77</v>
      </c>
    </row>
    <row r="43" spans="1:39" s="3" customFormat="1" ht="18.75" customHeight="1" outlineLevel="1" x14ac:dyDescent="0.2">
      <c r="A43" s="20" t="s">
        <v>113</v>
      </c>
      <c r="B43" s="51" t="s">
        <v>111</v>
      </c>
      <c r="C43" s="17" t="s">
        <v>72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35">
        <v>0</v>
      </c>
      <c r="AE43" s="36">
        <v>0</v>
      </c>
      <c r="AF43" s="36">
        <v>0</v>
      </c>
      <c r="AG43" s="36">
        <v>0</v>
      </c>
      <c r="AH43" s="18">
        <v>0</v>
      </c>
      <c r="AI43" s="18">
        <v>0</v>
      </c>
      <c r="AJ43" s="11" t="s">
        <v>77</v>
      </c>
      <c r="AK43" s="11" t="s">
        <v>77</v>
      </c>
      <c r="AL43" s="11" t="s">
        <v>77</v>
      </c>
      <c r="AM43" s="11" t="s">
        <v>77</v>
      </c>
    </row>
    <row r="44" spans="1:39" s="3" customFormat="1" ht="22.5" customHeight="1" x14ac:dyDescent="0.2">
      <c r="A44" s="20" t="s">
        <v>113</v>
      </c>
      <c r="B44" s="51" t="s">
        <v>114</v>
      </c>
      <c r="C44" s="17" t="s">
        <v>72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35">
        <v>0</v>
      </c>
      <c r="AE44" s="36">
        <v>0</v>
      </c>
      <c r="AF44" s="36">
        <v>0</v>
      </c>
      <c r="AG44" s="36">
        <v>0</v>
      </c>
      <c r="AH44" s="18">
        <v>0</v>
      </c>
      <c r="AI44" s="18">
        <v>0</v>
      </c>
      <c r="AJ44" s="11" t="str">
        <f t="shared" ref="AJ44:AJ45" si="0">AJ45</f>
        <v>нд</v>
      </c>
      <c r="AK44" s="11" t="str">
        <f t="shared" ref="AK44:AK45" si="1">AK45</f>
        <v>нд</v>
      </c>
      <c r="AL44" s="11" t="str">
        <f t="shared" ref="AL44:AL45" si="2">AL45</f>
        <v>нд</v>
      </c>
      <c r="AM44" s="11" t="str">
        <f t="shared" ref="AM44:AM45" si="3">AM45</f>
        <v>нд</v>
      </c>
    </row>
    <row r="45" spans="1:39" s="3" customFormat="1" ht="23.25" customHeight="1" x14ac:dyDescent="0.2">
      <c r="A45" s="20" t="s">
        <v>115</v>
      </c>
      <c r="B45" s="51" t="s">
        <v>116</v>
      </c>
      <c r="C45" s="17" t="s">
        <v>72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35">
        <v>0</v>
      </c>
      <c r="AE45" s="36">
        <v>0</v>
      </c>
      <c r="AF45" s="36">
        <v>0</v>
      </c>
      <c r="AG45" s="36">
        <v>0</v>
      </c>
      <c r="AH45" s="18">
        <v>0</v>
      </c>
      <c r="AI45" s="18">
        <v>0</v>
      </c>
      <c r="AJ45" s="11" t="str">
        <f t="shared" si="0"/>
        <v>нд</v>
      </c>
      <c r="AK45" s="11" t="str">
        <f t="shared" si="1"/>
        <v>нд</v>
      </c>
      <c r="AL45" s="11" t="str">
        <f t="shared" si="2"/>
        <v>нд</v>
      </c>
      <c r="AM45" s="11" t="str">
        <f t="shared" si="3"/>
        <v>нд</v>
      </c>
    </row>
    <row r="46" spans="1:39" s="3" customFormat="1" ht="21" customHeight="1" x14ac:dyDescent="0.2">
      <c r="A46" s="20" t="s">
        <v>117</v>
      </c>
      <c r="B46" s="51" t="s">
        <v>118</v>
      </c>
      <c r="C46" s="17" t="s">
        <v>72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35">
        <v>0</v>
      </c>
      <c r="AE46" s="36">
        <v>0</v>
      </c>
      <c r="AF46" s="36">
        <v>0</v>
      </c>
      <c r="AG46" s="36">
        <v>0</v>
      </c>
      <c r="AH46" s="18">
        <v>0</v>
      </c>
      <c r="AI46" s="18">
        <v>0</v>
      </c>
      <c r="AJ46" s="11" t="s">
        <v>77</v>
      </c>
      <c r="AK46" s="11" t="s">
        <v>77</v>
      </c>
      <c r="AL46" s="11" t="s">
        <v>77</v>
      </c>
      <c r="AM46" s="11" t="s">
        <v>77</v>
      </c>
    </row>
    <row r="47" spans="1:39" s="3" customFormat="1" ht="23.25" customHeight="1" x14ac:dyDescent="0.2">
      <c r="A47" s="20" t="s">
        <v>119</v>
      </c>
      <c r="B47" s="51" t="s">
        <v>120</v>
      </c>
      <c r="C47" s="17" t="s">
        <v>72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35">
        <v>0</v>
      </c>
      <c r="AE47" s="36">
        <v>0</v>
      </c>
      <c r="AF47" s="36">
        <v>0</v>
      </c>
      <c r="AG47" s="36">
        <v>0</v>
      </c>
      <c r="AH47" s="18">
        <v>0</v>
      </c>
      <c r="AI47" s="18">
        <v>0</v>
      </c>
      <c r="AJ47"/>
      <c r="AK47"/>
      <c r="AL47"/>
      <c r="AM47"/>
    </row>
    <row r="48" spans="1:39" s="4" customFormat="1" ht="24.75" customHeight="1" x14ac:dyDescent="0.2">
      <c r="A48" s="16" t="s">
        <v>121</v>
      </c>
      <c r="B48" s="52" t="s">
        <v>122</v>
      </c>
      <c r="C48" s="23" t="s">
        <v>72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2.4900000000000002</v>
      </c>
      <c r="M48" s="19">
        <v>0</v>
      </c>
      <c r="N48" s="19">
        <v>0</v>
      </c>
      <c r="O48" s="19">
        <v>0</v>
      </c>
      <c r="P48" s="19">
        <v>0.5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35">
        <v>15.483000000000001</v>
      </c>
      <c r="AE48" s="35">
        <v>0</v>
      </c>
      <c r="AF48" s="35">
        <v>0</v>
      </c>
      <c r="AG48" s="35">
        <v>0</v>
      </c>
      <c r="AH48" s="19">
        <v>0</v>
      </c>
      <c r="AI48" s="19">
        <v>0</v>
      </c>
    </row>
    <row r="49" spans="1:256" s="4" customFormat="1" ht="24.75" customHeight="1" x14ac:dyDescent="0.2">
      <c r="A49" s="16" t="s">
        <v>123</v>
      </c>
      <c r="B49" s="52" t="s">
        <v>124</v>
      </c>
      <c r="C49" s="23" t="s">
        <v>72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0.5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35">
        <v>0</v>
      </c>
      <c r="AE49" s="35">
        <v>0</v>
      </c>
      <c r="AF49" s="35">
        <v>0</v>
      </c>
      <c r="AG49" s="35">
        <v>0</v>
      </c>
      <c r="AH49" s="19">
        <v>0</v>
      </c>
      <c r="AI49" s="19">
        <v>0</v>
      </c>
    </row>
    <row r="50" spans="1:256" s="4" customFormat="1" ht="35.25" customHeight="1" x14ac:dyDescent="0.2">
      <c r="A50" s="16" t="s">
        <v>125</v>
      </c>
      <c r="B50" s="52" t="s">
        <v>126</v>
      </c>
      <c r="C50" s="23" t="s">
        <v>72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0.5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35">
        <v>0</v>
      </c>
      <c r="AE50" s="35">
        <v>0</v>
      </c>
      <c r="AF50" s="35">
        <v>0</v>
      </c>
      <c r="AG50" s="35">
        <v>0</v>
      </c>
      <c r="AH50" s="19">
        <v>0</v>
      </c>
      <c r="AI50" s="19">
        <v>0</v>
      </c>
    </row>
    <row r="51" spans="1:256" s="4" customFormat="1" ht="22.5" customHeight="1" x14ac:dyDescent="0.2">
      <c r="A51" s="16" t="s">
        <v>127</v>
      </c>
      <c r="B51" s="52" t="s">
        <v>128</v>
      </c>
      <c r="C51" s="23" t="s">
        <v>72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0.5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35">
        <v>0</v>
      </c>
      <c r="AE51" s="35">
        <v>0</v>
      </c>
      <c r="AF51" s="35">
        <v>0</v>
      </c>
      <c r="AG51" s="35">
        <v>0</v>
      </c>
      <c r="AH51" s="19">
        <v>0</v>
      </c>
      <c r="AI51" s="19">
        <v>0</v>
      </c>
    </row>
    <row r="52" spans="1:256" s="4" customFormat="1" ht="22.5" customHeight="1" x14ac:dyDescent="0.2">
      <c r="A52" s="40" t="s">
        <v>127</v>
      </c>
      <c r="B52" s="45" t="s">
        <v>191</v>
      </c>
      <c r="C52" s="44" t="s">
        <v>192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35">
        <v>0</v>
      </c>
      <c r="AE52" s="35">
        <v>0</v>
      </c>
      <c r="AF52" s="35">
        <v>0</v>
      </c>
      <c r="AG52" s="35">
        <v>0</v>
      </c>
      <c r="AH52" s="19">
        <v>0</v>
      </c>
      <c r="AI52" s="19">
        <v>0</v>
      </c>
    </row>
    <row r="53" spans="1:256" s="4" customFormat="1" ht="22.5" customHeight="1" x14ac:dyDescent="0.2">
      <c r="A53" s="40" t="s">
        <v>127</v>
      </c>
      <c r="B53" s="45" t="s">
        <v>193</v>
      </c>
      <c r="C53" s="44" t="s">
        <v>194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0.5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35">
        <v>0</v>
      </c>
      <c r="AE53" s="35">
        <v>0</v>
      </c>
      <c r="AF53" s="35">
        <v>0</v>
      </c>
      <c r="AG53" s="35">
        <v>0</v>
      </c>
      <c r="AH53" s="19">
        <v>0</v>
      </c>
      <c r="AI53" s="19">
        <v>0</v>
      </c>
    </row>
    <row r="54" spans="1:256" s="4" customFormat="1" ht="22.5" customHeight="1" x14ac:dyDescent="0.2">
      <c r="A54" s="40" t="s">
        <v>119</v>
      </c>
      <c r="B54" s="45" t="s">
        <v>195</v>
      </c>
      <c r="C54" s="44" t="s">
        <v>196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35">
        <v>0</v>
      </c>
      <c r="AE54" s="35">
        <v>0</v>
      </c>
      <c r="AF54" s="35">
        <v>0</v>
      </c>
      <c r="AG54" s="35">
        <v>0</v>
      </c>
      <c r="AH54" s="19">
        <v>0</v>
      </c>
      <c r="AI54" s="19">
        <v>0</v>
      </c>
    </row>
    <row r="55" spans="1:256" s="2" customFormat="1" ht="38.25" x14ac:dyDescent="0.2">
      <c r="A55" s="40" t="s">
        <v>129</v>
      </c>
      <c r="B55" s="47" t="s">
        <v>130</v>
      </c>
      <c r="C55" s="41" t="s">
        <v>72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2.4900000000000002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35">
        <v>0</v>
      </c>
      <c r="AE55" s="35">
        <v>0</v>
      </c>
      <c r="AF55" s="35">
        <v>0</v>
      </c>
      <c r="AG55" s="35">
        <v>0</v>
      </c>
      <c r="AH55" s="19">
        <v>0</v>
      </c>
      <c r="AI55" s="19">
        <v>0</v>
      </c>
    </row>
    <row r="56" spans="1:256" s="2" customFormat="1" ht="23.25" customHeight="1" x14ac:dyDescent="0.2">
      <c r="A56" s="40" t="s">
        <v>131</v>
      </c>
      <c r="B56" s="47" t="s">
        <v>132</v>
      </c>
      <c r="C56" s="41" t="s">
        <v>72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2.4900000000000002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35">
        <v>0</v>
      </c>
      <c r="AE56" s="35">
        <v>0</v>
      </c>
      <c r="AF56" s="35">
        <v>0</v>
      </c>
      <c r="AG56" s="35">
        <v>0</v>
      </c>
      <c r="AH56" s="19">
        <v>0</v>
      </c>
      <c r="AI56" s="19">
        <v>0</v>
      </c>
    </row>
    <row r="57" spans="1:256" s="2" customFormat="1" ht="18.75" customHeight="1" x14ac:dyDescent="0.2">
      <c r="A57" s="42" t="s">
        <v>131</v>
      </c>
      <c r="B57" s="53" t="s">
        <v>197</v>
      </c>
      <c r="C57" s="46" t="s">
        <v>198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1.19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35">
        <v>0</v>
      </c>
      <c r="AE57" s="35">
        <v>0</v>
      </c>
      <c r="AF57" s="35">
        <v>0</v>
      </c>
      <c r="AG57" s="35">
        <v>0</v>
      </c>
      <c r="AH57" s="19">
        <v>0</v>
      </c>
      <c r="AI57" s="19">
        <v>0</v>
      </c>
    </row>
    <row r="58" spans="1:256" s="2" customFormat="1" ht="24" customHeight="1" x14ac:dyDescent="0.2">
      <c r="A58" s="42" t="s">
        <v>131</v>
      </c>
      <c r="B58" s="53" t="s">
        <v>199</v>
      </c>
      <c r="C58" s="46" t="s">
        <v>200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1.3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35">
        <v>0</v>
      </c>
      <c r="AE58" s="35">
        <v>0</v>
      </c>
      <c r="AF58" s="35">
        <v>0</v>
      </c>
      <c r="AG58" s="35">
        <v>0</v>
      </c>
      <c r="AH58" s="19">
        <v>0</v>
      </c>
      <c r="AI58" s="19">
        <v>0</v>
      </c>
    </row>
    <row r="59" spans="1:256" s="2" customFormat="1" ht="19.5" customHeight="1" x14ac:dyDescent="0.2">
      <c r="A59" s="16" t="s">
        <v>133</v>
      </c>
      <c r="B59" s="52" t="s">
        <v>134</v>
      </c>
      <c r="C59" s="23" t="s">
        <v>72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35">
        <v>0</v>
      </c>
      <c r="AE59" s="35">
        <v>0</v>
      </c>
      <c r="AF59" s="35">
        <v>0</v>
      </c>
      <c r="AG59" s="35">
        <v>0</v>
      </c>
      <c r="AH59" s="19">
        <v>0</v>
      </c>
      <c r="AI59" s="19">
        <v>0</v>
      </c>
    </row>
    <row r="60" spans="1:256" s="2" customFormat="1" ht="23.25" customHeight="1" x14ac:dyDescent="0.2">
      <c r="A60" s="16" t="s">
        <v>135</v>
      </c>
      <c r="B60" s="52" t="s">
        <v>136</v>
      </c>
      <c r="C60" s="23" t="s">
        <v>72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11.209</v>
      </c>
      <c r="AA60" s="19">
        <v>0</v>
      </c>
      <c r="AB60" s="19">
        <v>0</v>
      </c>
      <c r="AC60" s="19">
        <v>0</v>
      </c>
      <c r="AD60" s="35">
        <v>0.61099999999999999</v>
      </c>
      <c r="AE60" s="35">
        <v>0</v>
      </c>
      <c r="AF60" s="35">
        <v>0</v>
      </c>
      <c r="AG60" s="35">
        <v>0</v>
      </c>
      <c r="AH60" s="19">
        <v>0</v>
      </c>
      <c r="AI60" s="19">
        <v>0</v>
      </c>
    </row>
    <row r="61" spans="1:256" s="2" customFormat="1" ht="21.75" customHeight="1" x14ac:dyDescent="0.2">
      <c r="A61" s="16" t="s">
        <v>137</v>
      </c>
      <c r="B61" s="52" t="s">
        <v>138</v>
      </c>
      <c r="C61" s="23" t="s">
        <v>72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11.209</v>
      </c>
      <c r="AA61" s="19">
        <v>0</v>
      </c>
      <c r="AB61" s="19">
        <v>0</v>
      </c>
      <c r="AC61" s="19">
        <v>0</v>
      </c>
      <c r="AD61" s="35">
        <v>0</v>
      </c>
      <c r="AE61" s="35">
        <v>0</v>
      </c>
      <c r="AF61" s="35">
        <v>0</v>
      </c>
      <c r="AG61" s="35">
        <v>0</v>
      </c>
      <c r="AH61" s="19">
        <v>0</v>
      </c>
      <c r="AI61" s="19">
        <v>0</v>
      </c>
    </row>
    <row r="62" spans="1:256" s="2" customFormat="1" ht="22.5" customHeight="1" x14ac:dyDescent="0.2">
      <c r="A62" s="42" t="s">
        <v>137</v>
      </c>
      <c r="B62" s="45" t="s">
        <v>183</v>
      </c>
      <c r="C62" s="41" t="s">
        <v>184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35">
        <v>0</v>
      </c>
      <c r="AE62" s="35">
        <v>0</v>
      </c>
      <c r="AF62" s="35">
        <v>0</v>
      </c>
      <c r="AG62" s="35">
        <v>0</v>
      </c>
      <c r="AH62" s="19">
        <v>0</v>
      </c>
      <c r="AI62" s="19">
        <v>0</v>
      </c>
    </row>
    <row r="63" spans="1:256" s="2" customFormat="1" ht="24" customHeight="1" x14ac:dyDescent="0.2">
      <c r="A63" s="40" t="s">
        <v>139</v>
      </c>
      <c r="B63" s="47" t="s">
        <v>140</v>
      </c>
      <c r="C63" s="41" t="s">
        <v>72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35">
        <v>0</v>
      </c>
      <c r="AE63" s="35">
        <v>0</v>
      </c>
      <c r="AF63" s="35">
        <v>0</v>
      </c>
      <c r="AG63" s="35">
        <v>0</v>
      </c>
      <c r="AH63" s="19">
        <v>0</v>
      </c>
      <c r="AI63" s="19">
        <v>0</v>
      </c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s="2" customFormat="1" ht="25.5" x14ac:dyDescent="0.2">
      <c r="A64" s="40" t="s">
        <v>141</v>
      </c>
      <c r="B64" s="47" t="s">
        <v>142</v>
      </c>
      <c r="C64" s="41" t="s">
        <v>72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35">
        <v>0</v>
      </c>
      <c r="AE64" s="35">
        <v>0</v>
      </c>
      <c r="AF64" s="35">
        <v>0</v>
      </c>
      <c r="AG64" s="35">
        <v>0</v>
      </c>
      <c r="AH64" s="19">
        <v>0</v>
      </c>
      <c r="AI64" s="19">
        <v>0</v>
      </c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s="2" customFormat="1" ht="25.5" x14ac:dyDescent="0.2">
      <c r="A65" s="40" t="s">
        <v>143</v>
      </c>
      <c r="B65" s="47" t="s">
        <v>144</v>
      </c>
      <c r="C65" s="41" t="s">
        <v>72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35">
        <v>0</v>
      </c>
      <c r="AE65" s="35">
        <v>0</v>
      </c>
      <c r="AF65" s="35">
        <v>0</v>
      </c>
      <c r="AG65" s="35">
        <v>0</v>
      </c>
      <c r="AH65" s="19">
        <v>0</v>
      </c>
      <c r="AI65" s="19">
        <v>0</v>
      </c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s="2" customFormat="1" ht="38.25" x14ac:dyDescent="0.2">
      <c r="A66" s="40" t="s">
        <v>145</v>
      </c>
      <c r="B66" s="47" t="s">
        <v>146</v>
      </c>
      <c r="C66" s="41" t="s">
        <v>72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35">
        <v>1.675</v>
      </c>
      <c r="AE66" s="35">
        <v>0</v>
      </c>
      <c r="AF66" s="35">
        <v>0</v>
      </c>
      <c r="AG66" s="35">
        <v>0</v>
      </c>
      <c r="AH66" s="19">
        <v>0</v>
      </c>
      <c r="AI66" s="19">
        <v>0</v>
      </c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s="2" customFormat="1" x14ac:dyDescent="0.2">
      <c r="A67" s="40" t="s">
        <v>145</v>
      </c>
      <c r="B67" s="47" t="s">
        <v>185</v>
      </c>
      <c r="C67" s="41" t="s">
        <v>186</v>
      </c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35">
        <v>0.34300000000000003</v>
      </c>
      <c r="AE67" s="35"/>
      <c r="AF67" s="35"/>
      <c r="AG67" s="35"/>
      <c r="AH67" s="19"/>
      <c r="AI67" s="19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2" customFormat="1" x14ac:dyDescent="0.2">
      <c r="A68" s="40" t="s">
        <v>145</v>
      </c>
      <c r="B68" s="47" t="s">
        <v>187</v>
      </c>
      <c r="C68" s="41" t="s">
        <v>188</v>
      </c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35">
        <v>0.72099999999999997</v>
      </c>
      <c r="AE68" s="35"/>
      <c r="AF68" s="35"/>
      <c r="AG68" s="35"/>
      <c r="AH68" s="19"/>
      <c r="AI68" s="19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s="2" customFormat="1" ht="28.5" customHeight="1" x14ac:dyDescent="0.2">
      <c r="A69" s="40" t="s">
        <v>145</v>
      </c>
      <c r="B69" s="47" t="s">
        <v>189</v>
      </c>
      <c r="C69" s="41" t="s">
        <v>190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35">
        <v>0.61099999999999999</v>
      </c>
      <c r="AE69" s="35">
        <v>0</v>
      </c>
      <c r="AF69" s="35">
        <v>0</v>
      </c>
      <c r="AG69" s="35">
        <v>0</v>
      </c>
      <c r="AH69" s="19">
        <v>0</v>
      </c>
      <c r="AI69" s="19">
        <v>0</v>
      </c>
    </row>
    <row r="70" spans="1:256" s="2" customFormat="1" ht="25.5" x14ac:dyDescent="0.2">
      <c r="A70" s="16" t="s">
        <v>147</v>
      </c>
      <c r="B70" s="52" t="s">
        <v>148</v>
      </c>
      <c r="C70" s="23" t="s">
        <v>72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35">
        <v>0</v>
      </c>
      <c r="AE70" s="35">
        <v>0</v>
      </c>
      <c r="AF70" s="35">
        <v>0</v>
      </c>
      <c r="AG70" s="35">
        <v>0</v>
      </c>
      <c r="AH70" s="19">
        <v>0</v>
      </c>
      <c r="AI70" s="19">
        <v>0</v>
      </c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s="2" customFormat="1" ht="25.5" x14ac:dyDescent="0.2">
      <c r="A71" s="16" t="s">
        <v>149</v>
      </c>
      <c r="B71" s="52" t="s">
        <v>150</v>
      </c>
      <c r="C71" s="23" t="s">
        <v>72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35">
        <v>0</v>
      </c>
      <c r="AE71" s="35">
        <v>0</v>
      </c>
      <c r="AF71" s="35">
        <v>0</v>
      </c>
      <c r="AG71" s="35">
        <v>0</v>
      </c>
      <c r="AH71" s="19">
        <v>0</v>
      </c>
      <c r="AI71" s="19">
        <v>0</v>
      </c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s="2" customFormat="1" ht="38.25" x14ac:dyDescent="0.2">
      <c r="A72" s="16" t="s">
        <v>151</v>
      </c>
      <c r="B72" s="52" t="s">
        <v>152</v>
      </c>
      <c r="C72" s="23" t="s">
        <v>72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35">
        <v>0</v>
      </c>
      <c r="AE72" s="35">
        <v>0</v>
      </c>
      <c r="AF72" s="35">
        <v>0</v>
      </c>
      <c r="AG72" s="35">
        <v>0</v>
      </c>
      <c r="AH72" s="19">
        <v>0</v>
      </c>
      <c r="AI72" s="19">
        <v>0</v>
      </c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s="2" customFormat="1" ht="38.25" x14ac:dyDescent="0.2">
      <c r="A73" s="16" t="s">
        <v>153</v>
      </c>
      <c r="B73" s="52" t="s">
        <v>154</v>
      </c>
      <c r="C73" s="23" t="s">
        <v>72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35">
        <v>0</v>
      </c>
      <c r="AE73" s="35">
        <v>0</v>
      </c>
      <c r="AF73" s="35">
        <v>0</v>
      </c>
      <c r="AG73" s="35">
        <v>0</v>
      </c>
      <c r="AH73" s="19">
        <v>0</v>
      </c>
      <c r="AI73" s="19">
        <v>0</v>
      </c>
    </row>
    <row r="74" spans="1:256" s="2" customFormat="1" ht="25.5" x14ac:dyDescent="0.2">
      <c r="A74" s="16" t="s">
        <v>155</v>
      </c>
      <c r="B74" s="52" t="s">
        <v>156</v>
      </c>
      <c r="C74" s="23" t="s">
        <v>72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35">
        <v>0</v>
      </c>
      <c r="AE74" s="35">
        <v>0</v>
      </c>
      <c r="AF74" s="35">
        <v>0</v>
      </c>
      <c r="AG74" s="35">
        <v>0</v>
      </c>
      <c r="AH74" s="19">
        <v>0</v>
      </c>
      <c r="AI74" s="19">
        <v>0</v>
      </c>
    </row>
    <row r="75" spans="1:256" s="2" customFormat="1" ht="51" x14ac:dyDescent="0.2">
      <c r="A75" s="16" t="s">
        <v>157</v>
      </c>
      <c r="B75" s="52" t="s">
        <v>158</v>
      </c>
      <c r="C75" s="23" t="s">
        <v>72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35">
        <v>0</v>
      </c>
      <c r="AE75" s="35">
        <v>0</v>
      </c>
      <c r="AF75" s="35">
        <v>0</v>
      </c>
      <c r="AG75" s="35">
        <v>0</v>
      </c>
      <c r="AH75" s="19">
        <v>0</v>
      </c>
      <c r="AI75" s="19">
        <v>0</v>
      </c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s="2" customFormat="1" ht="38.25" x14ac:dyDescent="0.2">
      <c r="A76" s="16" t="s">
        <v>159</v>
      </c>
      <c r="B76" s="52" t="s">
        <v>160</v>
      </c>
      <c r="C76" s="23" t="s">
        <v>72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35">
        <v>0</v>
      </c>
      <c r="AE76" s="35">
        <v>0</v>
      </c>
      <c r="AF76" s="35">
        <v>0</v>
      </c>
      <c r="AG76" s="35">
        <v>0</v>
      </c>
      <c r="AH76" s="19">
        <v>0</v>
      </c>
      <c r="AI76" s="19">
        <v>0</v>
      </c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2" customFormat="1" ht="38.25" x14ac:dyDescent="0.2">
      <c r="A77" s="16" t="s">
        <v>161</v>
      </c>
      <c r="B77" s="52" t="s">
        <v>162</v>
      </c>
      <c r="C77" s="23" t="s">
        <v>72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35">
        <v>0</v>
      </c>
      <c r="AE77" s="35">
        <v>0</v>
      </c>
      <c r="AF77" s="35">
        <v>0</v>
      </c>
      <c r="AG77" s="35">
        <v>0</v>
      </c>
      <c r="AH77" s="19">
        <v>0</v>
      </c>
      <c r="AI77" s="19">
        <v>0</v>
      </c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s="2" customFormat="1" ht="25.5" x14ac:dyDescent="0.2">
      <c r="A78" s="16" t="s">
        <v>163</v>
      </c>
      <c r="B78" s="52" t="s">
        <v>164</v>
      </c>
      <c r="C78" s="23" t="s">
        <v>72</v>
      </c>
      <c r="D78" s="22">
        <v>0</v>
      </c>
      <c r="E78" s="22">
        <v>0</v>
      </c>
      <c r="F78" s="22">
        <v>0</v>
      </c>
      <c r="G78" s="22">
        <v>0</v>
      </c>
      <c r="H78" s="19">
        <v>0</v>
      </c>
      <c r="I78" s="19">
        <v>0</v>
      </c>
      <c r="J78" s="22">
        <v>0</v>
      </c>
      <c r="K78" s="22">
        <v>0</v>
      </c>
      <c r="L78" s="22">
        <v>2.5700000000000003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37">
        <v>0</v>
      </c>
      <c r="AE78" s="37">
        <v>0</v>
      </c>
      <c r="AF78" s="37">
        <v>0</v>
      </c>
      <c r="AG78" s="37">
        <v>0</v>
      </c>
      <c r="AH78" s="22">
        <v>0</v>
      </c>
      <c r="AI78" s="22">
        <v>0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2" customFormat="1" ht="25.5" x14ac:dyDescent="0.2">
      <c r="A79" s="40" t="s">
        <v>163</v>
      </c>
      <c r="B79" s="47" t="s">
        <v>173</v>
      </c>
      <c r="C79" s="41" t="s">
        <v>174</v>
      </c>
      <c r="D79" s="22">
        <v>0</v>
      </c>
      <c r="E79" s="22">
        <v>0</v>
      </c>
      <c r="F79" s="22">
        <v>0</v>
      </c>
      <c r="G79" s="22">
        <v>0</v>
      </c>
      <c r="H79" s="19">
        <v>0</v>
      </c>
      <c r="I79" s="19">
        <v>0</v>
      </c>
      <c r="J79" s="22">
        <v>0</v>
      </c>
      <c r="K79" s="22">
        <v>0</v>
      </c>
      <c r="L79" s="22">
        <v>0.68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37">
        <v>0</v>
      </c>
      <c r="AE79" s="37">
        <v>0</v>
      </c>
      <c r="AF79" s="37">
        <v>0</v>
      </c>
      <c r="AG79" s="37">
        <v>0</v>
      </c>
      <c r="AH79" s="22">
        <v>0</v>
      </c>
      <c r="AI79" s="22">
        <v>0</v>
      </c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s="2" customFormat="1" x14ac:dyDescent="0.2">
      <c r="A80" s="40" t="s">
        <v>163</v>
      </c>
      <c r="B80" s="47" t="s">
        <v>175</v>
      </c>
      <c r="C80" s="41" t="s">
        <v>176</v>
      </c>
      <c r="D80" s="22">
        <v>0</v>
      </c>
      <c r="E80" s="22">
        <v>0</v>
      </c>
      <c r="F80" s="22">
        <v>0</v>
      </c>
      <c r="G80" s="22">
        <v>0</v>
      </c>
      <c r="H80" s="19">
        <v>0</v>
      </c>
      <c r="I80" s="19">
        <v>0</v>
      </c>
      <c r="J80" s="22">
        <v>0</v>
      </c>
      <c r="K80" s="22">
        <v>0</v>
      </c>
      <c r="L80" s="22">
        <v>0.61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37">
        <v>0</v>
      </c>
      <c r="AE80" s="37">
        <v>0</v>
      </c>
      <c r="AF80" s="37">
        <v>0</v>
      </c>
      <c r="AG80" s="37">
        <v>0</v>
      </c>
      <c r="AH80" s="22">
        <v>0</v>
      </c>
      <c r="AI80" s="22">
        <v>0</v>
      </c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s="2" customFormat="1" x14ac:dyDescent="0.2">
      <c r="A81" s="40" t="s">
        <v>163</v>
      </c>
      <c r="B81" s="47" t="s">
        <v>177</v>
      </c>
      <c r="C81" s="41" t="s">
        <v>178</v>
      </c>
      <c r="D81" s="22">
        <v>0</v>
      </c>
      <c r="E81" s="22">
        <v>0</v>
      </c>
      <c r="F81" s="22">
        <v>0</v>
      </c>
      <c r="G81" s="22">
        <v>0</v>
      </c>
      <c r="H81" s="19">
        <v>0</v>
      </c>
      <c r="I81" s="19">
        <v>0</v>
      </c>
      <c r="J81" s="22">
        <v>0</v>
      </c>
      <c r="K81" s="22">
        <v>0</v>
      </c>
      <c r="L81" s="22">
        <v>0.52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37">
        <v>0</v>
      </c>
      <c r="AE81" s="37">
        <v>0</v>
      </c>
      <c r="AF81" s="37">
        <v>0</v>
      </c>
      <c r="AG81" s="37">
        <v>0</v>
      </c>
      <c r="AH81" s="22">
        <v>0</v>
      </c>
      <c r="AI81" s="22">
        <v>0</v>
      </c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s="2" customFormat="1" x14ac:dyDescent="0.2">
      <c r="A82" s="40" t="s">
        <v>163</v>
      </c>
      <c r="B82" s="47" t="s">
        <v>179</v>
      </c>
      <c r="C82" s="41" t="s">
        <v>180</v>
      </c>
      <c r="D82" s="22">
        <v>0</v>
      </c>
      <c r="E82" s="22">
        <v>0</v>
      </c>
      <c r="F82" s="22">
        <v>0</v>
      </c>
      <c r="G82" s="22">
        <v>0</v>
      </c>
      <c r="H82" s="19">
        <v>0</v>
      </c>
      <c r="I82" s="19">
        <v>0</v>
      </c>
      <c r="J82" s="22">
        <v>0</v>
      </c>
      <c r="K82" s="22">
        <v>0</v>
      </c>
      <c r="L82" s="22">
        <v>0.76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37">
        <v>0</v>
      </c>
      <c r="AE82" s="37">
        <v>0</v>
      </c>
      <c r="AF82" s="37">
        <v>0</v>
      </c>
      <c r="AG82" s="37">
        <v>0</v>
      </c>
      <c r="AH82" s="22">
        <v>0</v>
      </c>
      <c r="AI82" s="22">
        <v>0</v>
      </c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s="2" customFormat="1" ht="25.5" x14ac:dyDescent="0.2">
      <c r="A83" s="40" t="s">
        <v>165</v>
      </c>
      <c r="B83" s="47" t="s">
        <v>166</v>
      </c>
      <c r="C83" s="41" t="s">
        <v>72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35">
        <v>0</v>
      </c>
      <c r="AE83" s="35">
        <v>0</v>
      </c>
      <c r="AF83" s="35">
        <v>0</v>
      </c>
      <c r="AG83" s="35">
        <v>0</v>
      </c>
      <c r="AH83" s="19">
        <v>0</v>
      </c>
      <c r="AI83" s="19">
        <v>0</v>
      </c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s="2" customFormat="1" x14ac:dyDescent="0.2">
      <c r="A84" s="40" t="s">
        <v>167</v>
      </c>
      <c r="B84" s="47" t="s">
        <v>168</v>
      </c>
      <c r="C84" s="41" t="s">
        <v>72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35">
        <v>0</v>
      </c>
      <c r="AE84" s="35"/>
      <c r="AF84" s="35">
        <v>0.45700000000000002</v>
      </c>
      <c r="AG84" s="35">
        <v>0</v>
      </c>
      <c r="AH84" s="19">
        <v>0</v>
      </c>
      <c r="AI84" s="19">
        <v>0</v>
      </c>
    </row>
    <row r="85" spans="1:256" s="2" customFormat="1" ht="21.75" customHeight="1" x14ac:dyDescent="0.2">
      <c r="A85" s="42" t="s">
        <v>181</v>
      </c>
      <c r="B85" s="43" t="s">
        <v>169</v>
      </c>
      <c r="C85" s="44" t="s">
        <v>182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35">
        <v>0</v>
      </c>
      <c r="AE85" s="35"/>
      <c r="AF85" s="35">
        <v>0.45700000000000002</v>
      </c>
      <c r="AG85" s="35">
        <v>0</v>
      </c>
      <c r="AH85" s="19">
        <v>0</v>
      </c>
      <c r="AI85" s="19">
        <v>0</v>
      </c>
    </row>
    <row r="86" spans="1:256" s="2" customFormat="1" x14ac:dyDescent="0.2">
      <c r="B86" s="54"/>
      <c r="AD86" s="38"/>
      <c r="AE86" s="38"/>
      <c r="AF86" s="38"/>
      <c r="AG86" s="38"/>
    </row>
    <row r="87" spans="1:256" s="2" customFormat="1" x14ac:dyDescent="0.2">
      <c r="B87" s="54"/>
      <c r="AD87" s="38"/>
      <c r="AE87" s="38"/>
      <c r="AF87" s="38"/>
      <c r="AG87" s="38"/>
    </row>
    <row r="88" spans="1:256" s="2" customFormat="1" x14ac:dyDescent="0.2">
      <c r="B88" s="54"/>
      <c r="AD88" s="38"/>
      <c r="AE88" s="38"/>
      <c r="AF88" s="38"/>
      <c r="AG88" s="38"/>
    </row>
    <row r="89" spans="1:256" s="2" customFormat="1" x14ac:dyDescent="0.2">
      <c r="B89" s="54"/>
      <c r="AD89" s="38"/>
      <c r="AE89" s="38"/>
      <c r="AF89" s="38"/>
      <c r="AG89" s="38"/>
    </row>
    <row r="90" spans="1:256" s="2" customFormat="1" x14ac:dyDescent="0.2">
      <c r="B90" s="54"/>
      <c r="AD90" s="38"/>
      <c r="AE90" s="38"/>
      <c r="AF90" s="38"/>
      <c r="AG90" s="38"/>
    </row>
    <row r="91" spans="1:256" s="2" customFormat="1" x14ac:dyDescent="0.2">
      <c r="B91" s="54"/>
      <c r="AD91" s="38"/>
      <c r="AE91" s="38"/>
      <c r="AF91" s="38"/>
      <c r="AG91" s="38"/>
    </row>
    <row r="92" spans="1:256" s="2" customFormat="1" x14ac:dyDescent="0.2">
      <c r="B92" s="54"/>
      <c r="AD92" s="38"/>
      <c r="AE92" s="38"/>
      <c r="AF92" s="38"/>
      <c r="AG92" s="38"/>
    </row>
    <row r="93" spans="1:256" s="2" customFormat="1" x14ac:dyDescent="0.2">
      <c r="B93" s="54"/>
      <c r="AD93" s="38"/>
      <c r="AE93" s="38"/>
      <c r="AF93" s="38"/>
      <c r="AG93" s="38"/>
    </row>
    <row r="94" spans="1:256" s="2" customFormat="1" x14ac:dyDescent="0.2">
      <c r="B94" s="54"/>
      <c r="AD94" s="38"/>
      <c r="AE94" s="38"/>
      <c r="AF94" s="38"/>
      <c r="AG94" s="38"/>
    </row>
    <row r="95" spans="1:256" s="2" customFormat="1" x14ac:dyDescent="0.2">
      <c r="B95" s="54"/>
      <c r="AD95" s="38"/>
      <c r="AE95" s="38"/>
      <c r="AF95" s="38"/>
      <c r="AG95" s="38"/>
    </row>
    <row r="96" spans="1:256" s="2" customFormat="1" x14ac:dyDescent="0.2">
      <c r="B96" s="54"/>
      <c r="AD96" s="38"/>
      <c r="AE96" s="38"/>
      <c r="AF96" s="38"/>
      <c r="AG96" s="38"/>
    </row>
    <row r="97" spans="2:33" s="2" customFormat="1" x14ac:dyDescent="0.2">
      <c r="B97" s="54"/>
      <c r="AD97" s="38"/>
      <c r="AE97" s="38"/>
      <c r="AF97" s="38"/>
      <c r="AG97" s="38"/>
    </row>
    <row r="98" spans="2:33" s="2" customFormat="1" x14ac:dyDescent="0.2">
      <c r="B98" s="54"/>
      <c r="AD98" s="38"/>
      <c r="AE98" s="38"/>
      <c r="AF98" s="38"/>
      <c r="AG98" s="38"/>
    </row>
    <row r="99" spans="2:33" s="2" customFormat="1" x14ac:dyDescent="0.2">
      <c r="B99" s="54"/>
      <c r="AD99" s="38"/>
      <c r="AE99" s="38"/>
      <c r="AF99" s="38"/>
      <c r="AG99" s="38"/>
    </row>
    <row r="100" spans="2:33" s="2" customFormat="1" x14ac:dyDescent="0.2">
      <c r="B100" s="54"/>
      <c r="AD100" s="38"/>
      <c r="AE100" s="38"/>
      <c r="AF100" s="38"/>
      <c r="AG100" s="38"/>
    </row>
    <row r="101" spans="2:33" s="2" customFormat="1" x14ac:dyDescent="0.2">
      <c r="B101" s="54"/>
      <c r="AD101" s="38"/>
      <c r="AE101" s="38"/>
      <c r="AF101" s="38"/>
      <c r="AG101" s="38"/>
    </row>
    <row r="102" spans="2:33" s="2" customFormat="1" x14ac:dyDescent="0.2">
      <c r="B102" s="54"/>
      <c r="AD102" s="38"/>
      <c r="AE102" s="38"/>
      <c r="AF102" s="38"/>
      <c r="AG102" s="38"/>
    </row>
    <row r="103" spans="2:33" s="2" customFormat="1" x14ac:dyDescent="0.2">
      <c r="B103" s="54"/>
      <c r="AD103" s="38"/>
      <c r="AE103" s="38"/>
      <c r="AF103" s="38"/>
      <c r="AG103" s="38"/>
    </row>
    <row r="104" spans="2:33" s="2" customFormat="1" x14ac:dyDescent="0.2">
      <c r="B104" s="54"/>
      <c r="AD104" s="38"/>
      <c r="AE104" s="38"/>
      <c r="AF104" s="38"/>
      <c r="AG104" s="38"/>
    </row>
    <row r="105" spans="2:33" s="2" customFormat="1" x14ac:dyDescent="0.2">
      <c r="B105" s="54"/>
      <c r="AD105" s="38"/>
      <c r="AE105" s="38"/>
      <c r="AF105" s="38"/>
      <c r="AG105" s="38"/>
    </row>
    <row r="106" spans="2:33" s="2" customFormat="1" x14ac:dyDescent="0.2">
      <c r="B106" s="54"/>
      <c r="AD106" s="38"/>
      <c r="AE106" s="38"/>
      <c r="AF106" s="38"/>
      <c r="AG106" s="38"/>
    </row>
    <row r="107" spans="2:33" s="2" customFormat="1" x14ac:dyDescent="0.2">
      <c r="B107" s="54"/>
      <c r="AD107" s="38"/>
      <c r="AE107" s="38"/>
      <c r="AF107" s="38"/>
      <c r="AG107" s="38"/>
    </row>
    <row r="108" spans="2:33" s="2" customFormat="1" x14ac:dyDescent="0.2">
      <c r="B108" s="54"/>
      <c r="AD108" s="38"/>
      <c r="AE108" s="38"/>
      <c r="AF108" s="38"/>
      <c r="AG108" s="38"/>
    </row>
    <row r="109" spans="2:33" s="2" customFormat="1" x14ac:dyDescent="0.2">
      <c r="B109" s="54"/>
      <c r="AD109" s="38"/>
      <c r="AE109" s="38"/>
      <c r="AF109" s="38"/>
      <c r="AG109" s="38"/>
    </row>
    <row r="110" spans="2:33" s="2" customFormat="1" x14ac:dyDescent="0.2">
      <c r="B110" s="54"/>
      <c r="AD110" s="38"/>
      <c r="AE110" s="38"/>
      <c r="AF110" s="38"/>
      <c r="AG110" s="38"/>
    </row>
    <row r="111" spans="2:33" s="2" customFormat="1" x14ac:dyDescent="0.2">
      <c r="B111" s="54"/>
      <c r="AD111" s="38"/>
      <c r="AE111" s="38"/>
      <c r="AF111" s="38"/>
      <c r="AG111" s="38"/>
    </row>
    <row r="112" spans="2:33" s="2" customFormat="1" x14ac:dyDescent="0.2">
      <c r="B112" s="54"/>
      <c r="AD112" s="38"/>
      <c r="AE112" s="38"/>
      <c r="AF112" s="38"/>
      <c r="AG112" s="38"/>
    </row>
    <row r="113" spans="1:96" s="2" customFormat="1" x14ac:dyDescent="0.2">
      <c r="B113" s="54"/>
      <c r="AD113" s="38"/>
      <c r="AE113" s="38"/>
      <c r="AF113" s="38"/>
      <c r="AG113" s="38"/>
    </row>
    <row r="114" spans="1:96" x14ac:dyDescent="0.2">
      <c r="A114" s="2"/>
      <c r="B114" s="54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E114" s="38"/>
      <c r="AF114" s="38"/>
      <c r="AG114" s="38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</row>
    <row r="115" spans="1:96" x14ac:dyDescent="0.2">
      <c r="A115" s="2"/>
      <c r="B115" s="54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E115" s="38"/>
      <c r="AF115" s="38"/>
      <c r="AG115" s="38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x14ac:dyDescent="0.2">
      <c r="A116" s="2"/>
      <c r="B116" s="54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E116" s="38"/>
      <c r="AF116" s="38"/>
      <c r="AG116" s="38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x14ac:dyDescent="0.2">
      <c r="A117" s="2"/>
      <c r="B117" s="54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E117" s="38"/>
      <c r="AF117" s="38"/>
      <c r="AG117" s="38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</row>
    <row r="118" spans="1:96" x14ac:dyDescent="0.2">
      <c r="A118" s="2"/>
      <c r="B118" s="5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E118" s="38"/>
      <c r="AF118" s="38"/>
      <c r="AG118" s="38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x14ac:dyDescent="0.2">
      <c r="A119" s="2"/>
      <c r="B119" s="54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E119" s="38"/>
      <c r="AF119" s="38"/>
      <c r="AG119" s="38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</row>
    <row r="120" spans="1:96" x14ac:dyDescent="0.2">
      <c r="A120" s="2"/>
      <c r="B120" s="5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E120" s="38"/>
      <c r="AF120" s="38"/>
      <c r="AG120" s="38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</row>
    <row r="121" spans="1:96" x14ac:dyDescent="0.2">
      <c r="A121" s="2"/>
      <c r="B121" s="54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38"/>
      <c r="AF121" s="38"/>
      <c r="AG121" s="38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</row>
    <row r="122" spans="1:96" x14ac:dyDescent="0.2">
      <c r="A122" s="2"/>
      <c r="B122" s="54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38"/>
      <c r="AF122" s="38"/>
      <c r="AG122" s="38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x14ac:dyDescent="0.2">
      <c r="A123" s="2"/>
      <c r="B123" s="54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38"/>
      <c r="AF123" s="38"/>
      <c r="AG123" s="38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x14ac:dyDescent="0.2">
      <c r="A124" s="2"/>
      <c r="B124" s="54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38"/>
      <c r="AF124" s="38"/>
      <c r="AG124" s="38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x14ac:dyDescent="0.2">
      <c r="A125" s="2"/>
      <c r="B125" s="54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38"/>
      <c r="AF125" s="38"/>
      <c r="AG125" s="38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x14ac:dyDescent="0.2">
      <c r="A126" s="2"/>
      <c r="B126" s="54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38"/>
      <c r="AF126" s="38"/>
      <c r="AG126" s="38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x14ac:dyDescent="0.2">
      <c r="A127" s="2"/>
      <c r="B127" s="54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38"/>
      <c r="AF127" s="38"/>
      <c r="AG127" s="38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x14ac:dyDescent="0.2">
      <c r="A128" s="2"/>
      <c r="B128" s="54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38"/>
      <c r="AF128" s="38"/>
      <c r="AG128" s="38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x14ac:dyDescent="0.2">
      <c r="A129" s="2"/>
      <c r="B129" s="54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38"/>
      <c r="AF129" s="38"/>
      <c r="AG129" s="38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1:96" x14ac:dyDescent="0.2">
      <c r="A130" s="2"/>
      <c r="B130" s="54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38"/>
      <c r="AF130" s="38"/>
      <c r="AG130" s="38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</row>
  </sheetData>
  <sheetProtection selectLockedCells="1" selectUnlockedCells="1"/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ведущий_инженер</cp:lastModifiedBy>
  <cp:revision>17</cp:revision>
  <cp:lastPrinted>1601-01-01T00:00:00Z</cp:lastPrinted>
  <dcterms:created xsi:type="dcterms:W3CDTF">2019-10-21T22:43:20Z</dcterms:created>
  <dcterms:modified xsi:type="dcterms:W3CDTF">2022-08-10T04:47:40Z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